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759" activeTab="6"/>
  </bookViews>
  <sheets>
    <sheet name="SAŽETAK" sheetId="10" r:id="rId1"/>
    <sheet name=" Račun prihoda i rashoda" sheetId="3" r:id="rId2"/>
    <sheet name="Prihodi i rashodi po izvorima" sheetId="8" r:id="rId3"/>
    <sheet name="Rashodi prema funkcijskoj kl" sheetId="5" r:id="rId4"/>
    <sheet name="Račun financiranja" sheetId="6" r:id="rId5"/>
    <sheet name="Račun financiranja po izvorima" sheetId="9" r:id="rId6"/>
    <sheet name="POSEBNI DIO" sheetId="7" r:id="rId7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0" l="1"/>
  <c r="I38" i="10" s="1"/>
  <c r="I41" i="10" s="1"/>
  <c r="J38" i="10" s="1"/>
  <c r="J41" i="10" s="1"/>
  <c r="J23" i="10"/>
  <c r="I23" i="10"/>
  <c r="H23" i="10"/>
  <c r="G23" i="10"/>
  <c r="F23" i="10"/>
  <c r="H12" i="10"/>
  <c r="G12" i="10"/>
  <c r="F12" i="10"/>
  <c r="H9" i="10"/>
  <c r="G9" i="10"/>
  <c r="F9" i="10"/>
  <c r="H15" i="10" l="1"/>
  <c r="H24" i="10" s="1"/>
  <c r="H32" i="10" s="1"/>
  <c r="I15" i="10"/>
  <c r="I24" i="10" s="1"/>
  <c r="I31" i="10" s="1"/>
  <c r="I32" i="10" s="1"/>
  <c r="G15" i="10"/>
  <c r="F15" i="10"/>
  <c r="F32" i="10" s="1"/>
  <c r="G30" i="10" s="1"/>
  <c r="J15" i="10"/>
  <c r="J24" i="10" s="1"/>
  <c r="J31" i="10" s="1"/>
  <c r="J32" i="10" s="1"/>
  <c r="G32" i="10" l="1"/>
</calcChain>
</file>

<file path=xl/sharedStrings.xml><?xml version="1.0" encoding="utf-8"?>
<sst xmlns="http://schemas.openxmlformats.org/spreadsheetml/2006/main" count="273" uniqueCount="118">
  <si>
    <t>PRIHODI UKUPNO</t>
  </si>
  <si>
    <t>RASHODI UKUPNO</t>
  </si>
  <si>
    <t>NETO FINANCIRANJE</t>
  </si>
  <si>
    <t xml:space="preserve">A. RAČUN PRIHODA I RASHODA </t>
  </si>
  <si>
    <t>Prihodi poslovanja</t>
  </si>
  <si>
    <t>Prihodi od prodaje nefinancijske imovine</t>
  </si>
  <si>
    <t>Rashodi poslovanja</t>
  </si>
  <si>
    <t>Rashodi za zaposlene</t>
  </si>
  <si>
    <t>Rashodi za nabavu nefinancijske imovine</t>
  </si>
  <si>
    <t>Primici od financijske imovine i zaduživanja</t>
  </si>
  <si>
    <t>Izdaci za financijsku imovinu i otplate zajmova</t>
  </si>
  <si>
    <t>II. POSEBNI DIO</t>
  </si>
  <si>
    <t>I. OPĆI DIO</t>
  </si>
  <si>
    <t>Šifra</t>
  </si>
  <si>
    <t xml:space="preserve">Naziv </t>
  </si>
  <si>
    <t>Materijalni rashodi</t>
  </si>
  <si>
    <t>Primici od zaduživanja</t>
  </si>
  <si>
    <t>Izdaci za otplatu glavnice primljenih kredita i zajmova</t>
  </si>
  <si>
    <t>A) SAŽETAK RAČUNA PRIHODA I RASHODA</t>
  </si>
  <si>
    <t>B) SAŽETAK RAČUNA FINANCIRANJA</t>
  </si>
  <si>
    <t>Prihodi od prodaje proizvedene dugotrajne imovine</t>
  </si>
  <si>
    <t>Pomoći iz inozemstva i od subjekata unutar općeg proračuna</t>
  </si>
  <si>
    <t>…</t>
  </si>
  <si>
    <t>Prihodi iz nadležnog proračuna i od HZZO-a temeljem ugovornih obveza</t>
  </si>
  <si>
    <t>Naziv</t>
  </si>
  <si>
    <t>EUR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</si>
  <si>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</si>
  <si>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</si>
  <si>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</si>
  <si>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</si>
  <si>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</si>
  <si>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</si>
  <si>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D) VIŠEGODIŠNJI PLAN URAVNOTEŽENJA</t>
  </si>
  <si>
    <t>RAZLIKA - VIŠAK / MANJAK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</si>
  <si>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</si>
  <si>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</si>
  <si>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</si>
  <si>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</si>
  <si>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</si>
  <si>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VIŠAK / MANJAK IZ PRETHODNE(IH) GODINE KOJI ĆE SE RASPOREDITI / POKRITI</t>
  </si>
  <si>
    <t>VIŠAK / MANJAK TEKUĆE GODINE</t>
  </si>
  <si>
    <t>Izvršenje 2023.</t>
  </si>
  <si>
    <t>FINANCIJSKI PLAN PRORAČUNSKOG KORISNIKA JEDINICE LOKALNE I PODRUČNE (REGIONALNE) SAMOUPRAVE 
ZA 2025. I PROJEKCIJA ZA 2026. I 2027. GODINU</t>
  </si>
  <si>
    <t xml:space="preserve">B. RAČUN FINANCIRANJA </t>
  </si>
  <si>
    <t>Tekući plan 2024.</t>
  </si>
  <si>
    <t>Plan 2025.</t>
  </si>
  <si>
    <t>Projekcija 
 2026.</t>
  </si>
  <si>
    <t>Projekcija 
2027.</t>
  </si>
  <si>
    <t>Projekcija
 2026.</t>
  </si>
  <si>
    <t>Razred/ skupina</t>
  </si>
  <si>
    <t>UKUPNO RASHODI</t>
  </si>
  <si>
    <t>UKUPNO PRIHODI</t>
  </si>
  <si>
    <t>Projekcija 
 2027.</t>
  </si>
  <si>
    <t>UKUPNO PRIMICI</t>
  </si>
  <si>
    <t>UKUPNO IZDACI</t>
  </si>
  <si>
    <t>Plan  2025.</t>
  </si>
  <si>
    <t>Brojčana oznaka i naziv</t>
  </si>
  <si>
    <t>A1. PRIHODI I RASHODI PREMA EKONOMSKOJ KLASIFIKACIJI</t>
  </si>
  <si>
    <t>A2. PRIHODI I RASHODI PREMA IZVORIMA FINANCIRANJA</t>
  </si>
  <si>
    <t>Opći prihodi i primici</t>
  </si>
  <si>
    <t>Pomoći</t>
  </si>
  <si>
    <t>Vlastiti prihodi</t>
  </si>
  <si>
    <t>Razred i naziv</t>
  </si>
  <si>
    <t>A3. RASHODI PREMA FUNKCIJSKOJ KLASIFIKACIJI</t>
  </si>
  <si>
    <t>B1. RAČUN FINANCIRANJA PREMA EKONOMSKOJ KLASIFIKACIJI</t>
  </si>
  <si>
    <t>B2. RAČUN FINANCIRANJA PREMA IZVORIMA FINANCIRANJA</t>
  </si>
  <si>
    <t>Namjenski primici od financijske imovine i zaduživanja</t>
  </si>
  <si>
    <t>Prihodi od imovine</t>
  </si>
  <si>
    <t>Prihod od upravnih pristojbi</t>
  </si>
  <si>
    <t>Prihod od usluga i prodaje</t>
  </si>
  <si>
    <t>Financijski rashodi</t>
  </si>
  <si>
    <t>Rashodi za nabavu proizvedene dugotrajne imovine</t>
  </si>
  <si>
    <t>Ostali i vlastiti prihodi</t>
  </si>
  <si>
    <t>Pomoći iz državnog proračuna</t>
  </si>
  <si>
    <t>Pomoći iz županijskog proračuna</t>
  </si>
  <si>
    <t>Prihod od prodaje nefinancijske imovine</t>
  </si>
  <si>
    <t>Službe kulture</t>
  </si>
  <si>
    <t>Funk.klas.: o Javnost</t>
  </si>
  <si>
    <t>Rashodi za dod.ulaganja na nef</t>
  </si>
  <si>
    <t>Rezultat višak+/manjak-</t>
  </si>
  <si>
    <t>Rezulat Opći prihodi</t>
  </si>
  <si>
    <t>Rezulat- vlastiti prihodi</t>
  </si>
  <si>
    <t>Rezultat Opći prihodi</t>
  </si>
  <si>
    <t>Rezulat-vlastiti prihodi</t>
  </si>
  <si>
    <t>Ostali rashodi</t>
  </si>
  <si>
    <t>RAZDJEL 440</t>
  </si>
  <si>
    <t>UPRAVNI ODJEL ZA DRUŠTVENE DJELATNOSTI</t>
  </si>
  <si>
    <t xml:space="preserve">   GLAVA 44022</t>
  </si>
  <si>
    <t>HRVATSKO NARODNO KAZALIŠTE U VARAŽDINU</t>
  </si>
  <si>
    <t>PROGRAM 70</t>
  </si>
  <si>
    <t>Financiranje ustanova u kulturi</t>
  </si>
  <si>
    <t xml:space="preserve">     PROGRAM 71</t>
  </si>
  <si>
    <t>Programska djelatnost</t>
  </si>
  <si>
    <t xml:space="preserve">      PROGRAM 75</t>
  </si>
  <si>
    <t>Kapitalna ulaganja u ustanove</t>
  </si>
  <si>
    <t>Aktivnost</t>
  </si>
  <si>
    <t>Redovno poslovanje</t>
  </si>
  <si>
    <t>Izvor</t>
  </si>
  <si>
    <t>Rezultat - vlastiti prihodi</t>
  </si>
  <si>
    <t>Ostali rashodi za zaposlene</t>
  </si>
  <si>
    <t>Uređaji,strojevi i oprema</t>
  </si>
  <si>
    <t xml:space="preserve">Dodatna ulaganja </t>
  </si>
  <si>
    <t xml:space="preserve"> Aktivnost 710004</t>
  </si>
  <si>
    <t>Kazališne predstave</t>
  </si>
  <si>
    <t>Kapitalni projekt 750001</t>
  </si>
  <si>
    <t>Obnova zgrade HNK</t>
  </si>
  <si>
    <t>Rashodi za dodatna ulaganja</t>
  </si>
  <si>
    <t>Prihod od prodaje nefinacijske imovine</t>
  </si>
  <si>
    <t>Kapitalni projekt 750003</t>
  </si>
  <si>
    <t>Opremanje HNK</t>
  </si>
  <si>
    <t>Rezultat- vlastiti prihodi</t>
  </si>
  <si>
    <t>Kapitalni projekt 750008</t>
  </si>
  <si>
    <t>Nabava prijevoznog sredstva</t>
  </si>
  <si>
    <t xml:space="preserve">Izvor </t>
  </si>
  <si>
    <t>Prijevozna sredstva</t>
  </si>
  <si>
    <t>Kapitalni projekt 750009</t>
  </si>
  <si>
    <t>Energetska obnova zgrade HNK</t>
  </si>
  <si>
    <t>Ostala nematerijalna proizvedena imovina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</si>
</sst>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"/>
  </numFmts>
  <fonts count="2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i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 wrapText="1"/>
    </xf>
    <xf numFmtId="0" fontId="9" fillId="2" borderId="3" xfId="0" applyFont="1" applyFill="1" applyBorder="1" applyAlignment="1">
      <alignment horizontal="left" vertical="center" wrapText="1"/>
    </xf>
    <xf numFmtId="0" fontId="7" fillId="2" borderId="3" xfId="0" quotePrefix="1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8" fillId="2" borderId="3" xfId="0" quotePrefix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4" fillId="0" borderId="5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quotePrefix="1" applyFont="1" applyFill="1" applyBorder="1" applyAlignment="1">
      <alignment horizontal="center" vertical="center"/>
    </xf>
    <xf numFmtId="0" fontId="20" fillId="0" borderId="0" xfId="0" applyFont="1"/>
    <xf numFmtId="0" fontId="8" fillId="2" borderId="3" xfId="0" quotePrefix="1" applyFont="1" applyFill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center" vertical="center"/>
    </xf>
    <xf numFmtId="0" fontId="8" fillId="2" borderId="3" xfId="0" quotePrefix="1" applyFont="1" applyFill="1" applyBorder="1" applyAlignment="1">
      <alignment horizontal="right" vertical="center"/>
    </xf>
    <xf numFmtId="0" fontId="8" fillId="2" borderId="3" xfId="0" quotePrefix="1" applyFont="1" applyFill="1" applyBorder="1" applyAlignment="1">
      <alignment horizontal="right" vertical="center" wrapText="1"/>
    </xf>
    <xf numFmtId="0" fontId="22" fillId="0" borderId="0" xfId="0" applyFont="1"/>
    <xf numFmtId="0" fontId="23" fillId="2" borderId="3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left" vertical="center" wrapText="1"/>
    </xf>
    <xf numFmtId="165" fontId="8" fillId="2" borderId="3" xfId="0" quotePrefix="1" applyNumberFormat="1" applyFont="1" applyFill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7" fillId="2" borderId="3" xfId="0" quotePrefix="1" applyFont="1" applyFill="1" applyBorder="1" applyAlignment="1">
      <alignment horizontal="left" vertical="top"/>
    </xf>
    <xf numFmtId="0" fontId="9" fillId="2" borderId="3" xfId="0" quotePrefix="1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right" vertical="center" wrapText="1"/>
    </xf>
    <xf numFmtId="0" fontId="7" fillId="2" borderId="3" xfId="0" quotePrefix="1" applyFont="1" applyFill="1" applyBorder="1" applyAlignment="1">
      <alignment horizontal="right" vertical="center"/>
    </xf>
    <xf numFmtId="0" fontId="15" fillId="0" borderId="3" xfId="0" applyFont="1" applyBorder="1" applyAlignment="1">
      <alignment horizontal="left" vertical="center" wrapText="1"/>
    </xf>
    <xf numFmtId="0" fontId="9" fillId="2" borderId="3" xfId="0" quotePrefix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/>
    </xf>
    <xf numFmtId="4" fontId="6" fillId="3" borderId="3" xfId="0" applyNumberFormat="1" applyFont="1" applyFill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4" fontId="9" fillId="3" borderId="1" xfId="0" applyNumberFormat="1" applyFont="1" applyFill="1" applyBorder="1" applyAlignment="1">
      <alignment horizontal="left" vertical="center"/>
    </xf>
    <xf numFmtId="4" fontId="7" fillId="3" borderId="2" xfId="0" applyNumberFormat="1" applyFont="1" applyFill="1" applyBorder="1" applyAlignment="1">
      <alignment vertical="center"/>
    </xf>
    <xf numFmtId="4" fontId="6" fillId="0" borderId="3" xfId="0" applyNumberFormat="1" applyFont="1" applyBorder="1" applyAlignment="1">
      <alignment horizontal="right" wrapText="1"/>
    </xf>
    <xf numFmtId="4" fontId="2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3" fillId="0" borderId="0" xfId="0" applyNumberFormat="1" applyFont="1"/>
    <xf numFmtId="4" fontId="6" fillId="2" borderId="3" xfId="0" applyNumberFormat="1" applyFont="1" applyFill="1" applyBorder="1" applyAlignment="1">
      <alignment horizontal="center" vertical="center" wrapText="1"/>
    </xf>
    <xf numFmtId="4" fontId="2" fillId="0" borderId="0" xfId="0" quotePrefix="1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wrapText="1"/>
    </xf>
    <xf numFmtId="4" fontId="9" fillId="4" borderId="1" xfId="0" quotePrefix="1" applyNumberFormat="1" applyFont="1" applyFill="1" applyBorder="1" applyAlignment="1">
      <alignment horizontal="right"/>
    </xf>
    <xf numFmtId="4" fontId="9" fillId="4" borderId="3" xfId="0" applyNumberFormat="1" applyFont="1" applyFill="1" applyBorder="1" applyAlignment="1">
      <alignment horizontal="right" wrapText="1"/>
    </xf>
    <xf numFmtId="4" fontId="9" fillId="3" borderId="1" xfId="0" quotePrefix="1" applyNumberFormat="1" applyFont="1" applyFill="1" applyBorder="1" applyAlignment="1">
      <alignment horizontal="right"/>
    </xf>
    <xf numFmtId="4" fontId="9" fillId="3" borderId="3" xfId="0" quotePrefix="1" applyNumberFormat="1" applyFont="1" applyFill="1" applyBorder="1" applyAlignment="1">
      <alignment horizontal="right"/>
    </xf>
    <xf numFmtId="4" fontId="16" fillId="0" borderId="0" xfId="0" applyNumberFormat="1" applyFont="1" applyAlignment="1">
      <alignment horizontal="center" vertical="center" wrapText="1"/>
    </xf>
    <xf numFmtId="4" fontId="17" fillId="0" borderId="0" xfId="0" applyNumberFormat="1" applyFont="1" applyAlignment="1">
      <alignment wrapText="1"/>
    </xf>
    <xf numFmtId="4" fontId="18" fillId="0" borderId="0" xfId="0" quotePrefix="1" applyNumberFormat="1" applyFont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 wrapText="1"/>
    </xf>
    <xf numFmtId="4" fontId="7" fillId="0" borderId="0" xfId="0" applyNumberFormat="1" applyFont="1"/>
    <xf numFmtId="4" fontId="9" fillId="2" borderId="3" xfId="0" applyNumberFormat="1" applyFont="1" applyFill="1" applyBorder="1" applyAlignment="1">
      <alignment horizontal="center" vertical="center" wrapText="1"/>
    </xf>
    <xf numFmtId="4" fontId="6" fillId="3" borderId="1" xfId="0" quotePrefix="1" applyNumberFormat="1" applyFont="1" applyFill="1" applyBorder="1" applyAlignment="1">
      <alignment horizontal="right"/>
    </xf>
    <xf numFmtId="4" fontId="6" fillId="3" borderId="3" xfId="0" quotePrefix="1" applyNumberFormat="1" applyFont="1" applyFill="1" applyBorder="1" applyAlignment="1">
      <alignment horizontal="right"/>
    </xf>
    <xf numFmtId="4" fontId="6" fillId="0" borderId="4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4" fontId="6" fillId="2" borderId="4" xfId="0" applyNumberFormat="1" applyFont="1" applyFill="1" applyBorder="1" applyAlignment="1">
      <alignment horizontal="right"/>
    </xf>
    <xf numFmtId="4" fontId="6" fillId="2" borderId="3" xfId="0" applyNumberFormat="1" applyFont="1" applyFill="1" applyBorder="1" applyAlignment="1">
      <alignment horizontal="right"/>
    </xf>
    <xf numFmtId="4" fontId="3" fillId="2" borderId="3" xfId="0" applyNumberFormat="1" applyFont="1" applyFill="1" applyBorder="1" applyAlignment="1">
      <alignment horizontal="right"/>
    </xf>
    <xf numFmtId="4" fontId="3" fillId="2" borderId="4" xfId="0" applyNumberFormat="1" applyFont="1" applyFill="1" applyBorder="1" applyAlignment="1">
      <alignment horizontal="right"/>
    </xf>
    <xf numFmtId="4" fontId="3" fillId="2" borderId="3" xfId="0" applyNumberFormat="1" applyFont="1" applyFill="1" applyBorder="1" applyAlignment="1">
      <alignment horizontal="right" wrapText="1"/>
    </xf>
    <xf numFmtId="4" fontId="0" fillId="0" borderId="0" xfId="0" applyNumberFormat="1"/>
    <xf numFmtId="4" fontId="3" fillId="0" borderId="0" xfId="0" applyNumberFormat="1" applyFont="1" applyAlignment="1">
      <alignment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6" fillId="4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 wrapText="1"/>
    </xf>
    <xf numFmtId="3" fontId="23" fillId="0" borderId="4" xfId="0" applyNumberFormat="1" applyFont="1" applyBorder="1" applyAlignment="1">
      <alignment horizontal="center" vertical="center" wrapText="1"/>
    </xf>
    <xf numFmtId="3" fontId="23" fillId="0" borderId="3" xfId="0" applyNumberFormat="1" applyFont="1" applyBorder="1" applyAlignment="1">
      <alignment horizontal="center" vertical="center" wrapText="1"/>
    </xf>
    <xf numFmtId="3" fontId="23" fillId="2" borderId="3" xfId="0" applyNumberFormat="1" applyFont="1" applyFill="1" applyBorder="1" applyAlignment="1">
      <alignment horizontal="center" vertical="center" wrapText="1"/>
    </xf>
    <xf numFmtId="3" fontId="6" fillId="4" borderId="4" xfId="0" applyNumberFormat="1" applyFont="1" applyFill="1" applyBorder="1" applyAlignment="1">
      <alignment horizontal="center" vertical="center" wrapText="1"/>
    </xf>
    <xf numFmtId="3" fontId="6" fillId="4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/>
    <xf numFmtId="0" fontId="6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4" fontId="15" fillId="2" borderId="3" xfId="0" applyNumberFormat="1" applyFont="1" applyFill="1" applyBorder="1" applyAlignment="1">
      <alignment horizontal="right"/>
    </xf>
    <xf numFmtId="4" fontId="15" fillId="2" borderId="3" xfId="0" applyNumberFormat="1" applyFont="1" applyFill="1" applyBorder="1" applyAlignment="1">
      <alignment horizontal="right"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4" fontId="9" fillId="3" borderId="1" xfId="0" quotePrefix="1" applyNumberFormat="1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vertical="center" wrapText="1"/>
    </xf>
    <xf numFmtId="4" fontId="5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wrapText="1"/>
    </xf>
    <xf numFmtId="4" fontId="9" fillId="4" borderId="1" xfId="0" applyNumberFormat="1" applyFont="1" applyFill="1" applyBorder="1" applyAlignment="1">
      <alignment horizontal="left" vertical="center" wrapText="1"/>
    </xf>
    <xf numFmtId="4" fontId="9" fillId="4" borderId="2" xfId="0" applyNumberFormat="1" applyFont="1" applyFill="1" applyBorder="1" applyAlignment="1">
      <alignment horizontal="left" vertical="center" wrapText="1"/>
    </xf>
    <xf numFmtId="4" fontId="9" fillId="4" borderId="4" xfId="0" applyNumberFormat="1" applyFont="1" applyFill="1" applyBorder="1" applyAlignment="1">
      <alignment horizontal="left" vertical="center" wrapText="1"/>
    </xf>
    <xf numFmtId="4" fontId="9" fillId="3" borderId="1" xfId="0" applyNumberFormat="1" applyFont="1" applyFill="1" applyBorder="1" applyAlignment="1">
      <alignment horizontal="left" vertical="center" wrapText="1"/>
    </xf>
    <xf numFmtId="4" fontId="9" fillId="3" borderId="2" xfId="0" applyNumberFormat="1" applyFont="1" applyFill="1" applyBorder="1" applyAlignment="1">
      <alignment horizontal="left" vertical="center" wrapText="1"/>
    </xf>
    <xf numFmtId="4" fontId="9" fillId="3" borderId="4" xfId="0" applyNumberFormat="1" applyFont="1" applyFill="1" applyBorder="1" applyAlignment="1">
      <alignment horizontal="left" vertical="center" wrapText="1"/>
    </xf>
    <xf numFmtId="4" fontId="16" fillId="0" borderId="0" xfId="0" applyNumberFormat="1" applyFont="1" applyAlignment="1">
      <alignment horizontal="center" vertical="center" wrapText="1"/>
    </xf>
    <xf numFmtId="4" fontId="0" fillId="0" borderId="2" xfId="0" applyNumberFormat="1" applyBorder="1" applyAlignment="1">
      <alignment horizontal="left" vertical="center" wrapText="1"/>
    </xf>
    <xf numFmtId="4" fontId="0" fillId="0" borderId="4" xfId="0" applyNumberFormat="1" applyBorder="1" applyAlignment="1">
      <alignment horizontal="left" vertical="center" wrapText="1"/>
    </xf>
    <xf numFmtId="4" fontId="6" fillId="0" borderId="1" xfId="0" quotePrefix="1" applyNumberFormat="1" applyFont="1" applyBorder="1" applyAlignment="1">
      <alignment horizontal="center" vertical="center" wrapText="1"/>
    </xf>
    <xf numFmtId="4" fontId="6" fillId="0" borderId="2" xfId="0" quotePrefix="1" applyNumberFormat="1" applyFont="1" applyBorder="1" applyAlignment="1">
      <alignment horizontal="center" vertical="center" wrapText="1"/>
    </xf>
    <xf numFmtId="4" fontId="6" fillId="0" borderId="4" xfId="0" quotePrefix="1" applyNumberFormat="1" applyFont="1" applyBorder="1" applyAlignment="1">
      <alignment horizontal="center" vertical="center" wrapText="1"/>
    </xf>
    <xf numFmtId="3" fontId="23" fillId="0" borderId="1" xfId="0" quotePrefix="1" applyNumberFormat="1" applyFont="1" applyBorder="1" applyAlignment="1">
      <alignment horizontal="center" wrapText="1"/>
    </xf>
    <xf numFmtId="3" fontId="23" fillId="0" borderId="2" xfId="0" quotePrefix="1" applyNumberFormat="1" applyFont="1" applyBorder="1" applyAlignment="1">
      <alignment horizontal="center" wrapText="1"/>
    </xf>
    <xf numFmtId="3" fontId="23" fillId="0" borderId="4" xfId="0" quotePrefix="1" applyNumberFormat="1" applyFont="1" applyBorder="1" applyAlignment="1">
      <alignment horizontal="center" wrapText="1"/>
    </xf>
    <xf numFmtId="4" fontId="9" fillId="0" borderId="1" xfId="0" quotePrefix="1" applyNumberFormat="1" applyFont="1" applyBorder="1" applyAlignment="1">
      <alignment horizontal="left" vertical="center"/>
    </xf>
    <xf numFmtId="4" fontId="7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4" fontId="7" fillId="3" borderId="2" xfId="0" applyNumberFormat="1" applyFont="1" applyFill="1" applyBorder="1" applyAlignment="1">
      <alignment vertical="center"/>
    </xf>
    <xf numFmtId="4" fontId="9" fillId="0" borderId="1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vertical="center" wrapText="1"/>
    </xf>
    <xf numFmtId="4" fontId="9" fillId="0" borderId="1" xfId="0" quotePrefix="1" applyNumberFormat="1" applyFont="1" applyBorder="1" applyAlignment="1">
      <alignment horizontal="left" vertical="center" wrapText="1"/>
    </xf>
    <xf numFmtId="0" fontId="23" fillId="0" borderId="1" xfId="0" quotePrefix="1" applyFont="1" applyBorder="1" applyAlignment="1">
      <alignment horizontal="center" wrapText="1"/>
    </xf>
    <xf numFmtId="0" fontId="23" fillId="0" borderId="2" xfId="0" quotePrefix="1" applyFont="1" applyBorder="1" applyAlignment="1">
      <alignment horizontal="center" wrapText="1"/>
    </xf>
    <xf numFmtId="0" fontId="23" fillId="0" borderId="4" xfId="0" quotePrefix="1" applyFont="1" applyBorder="1" applyAlignment="1">
      <alignment horizont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4" xfId="0" quotePrefix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15" fillId="2" borderId="4" xfId="0" applyNumberFormat="1" applyFont="1" applyFill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4" zoomScaleNormal="100" workbookViewId="0">
      <selection activeCell="A17" sqref="A17:J17"/>
    </sheetView>
  </sheetViews>
  <sheetFormatPr defaultRowHeight="15" x14ac:dyDescent="0.25"/>
  <cols>
    <col min="5" max="10" width="25.28515625" customWidth="1"/>
  </cols>
  <sheetData>
    <row r="1" spans="1:10" ht="42" customHeight="1" x14ac:dyDescent="0.25">
      <c r="A1" s="154" t="s">
        <v>42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10" ht="18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.75" x14ac:dyDescent="0.25">
      <c r="A3" s="154" t="s">
        <v>12</v>
      </c>
      <c r="B3" s="154"/>
      <c r="C3" s="154"/>
      <c r="D3" s="154"/>
      <c r="E3" s="154"/>
      <c r="F3" s="154"/>
      <c r="G3" s="154"/>
      <c r="H3" s="154"/>
      <c r="I3" s="155"/>
      <c r="J3" s="155"/>
    </row>
    <row r="4" spans="1:10" ht="18" x14ac:dyDescent="0.25">
      <c r="A4" s="4"/>
      <c r="B4" s="4"/>
      <c r="C4" s="4"/>
      <c r="D4" s="4"/>
      <c r="E4" s="4"/>
      <c r="F4" s="4"/>
      <c r="G4" s="4"/>
      <c r="H4" s="4"/>
      <c r="I4" s="5"/>
      <c r="J4" s="5"/>
    </row>
    <row r="5" spans="1:10" ht="15.75" x14ac:dyDescent="0.25">
      <c r="A5" s="154" t="s">
        <v>18</v>
      </c>
      <c r="B5" s="156"/>
      <c r="C5" s="156"/>
      <c r="D5" s="156"/>
      <c r="E5" s="156"/>
      <c r="F5" s="156"/>
      <c r="G5" s="156"/>
      <c r="H5" s="156"/>
      <c r="I5" s="156"/>
      <c r="J5" s="156"/>
    </row>
    <row r="6" spans="1:10" ht="18" x14ac:dyDescent="0.25">
      <c r="A6" s="1"/>
      <c r="B6" s="2"/>
      <c r="C6" s="2"/>
      <c r="D6" s="2"/>
      <c r="E6" s="6"/>
      <c r="F6" s="7"/>
      <c r="G6" s="7"/>
      <c r="H6" s="7"/>
      <c r="I6" s="7"/>
      <c r="J6" s="22" t="s">
        <v>25</v>
      </c>
    </row>
    <row r="7" spans="1:10" ht="25.5" x14ac:dyDescent="0.25">
      <c r="A7" s="164" t="s">
        <v>62</v>
      </c>
      <c r="B7" s="165"/>
      <c r="C7" s="165"/>
      <c r="D7" s="165"/>
      <c r="E7" s="166"/>
      <c r="F7" s="3" t="s">
        <v>41</v>
      </c>
      <c r="G7" s="3" t="s">
        <v>44</v>
      </c>
      <c r="H7" s="3" t="s">
        <v>45</v>
      </c>
      <c r="I7" s="3" t="s">
        <v>46</v>
      </c>
      <c r="J7" s="3" t="s">
        <v>47</v>
      </c>
    </row>
    <row r="8" spans="1:10" s="36" customFormat="1" ht="11.25" x14ac:dyDescent="0.2">
      <c r="A8" s="161">
        <v>1</v>
      </c>
      <c r="B8" s="162"/>
      <c r="C8" s="162"/>
      <c r="D8" s="162"/>
      <c r="E8" s="163"/>
      <c r="F8" s="37">
        <v>2</v>
      </c>
      <c r="G8" s="37">
        <v>3</v>
      </c>
      <c r="H8" s="37">
        <v>4</v>
      </c>
      <c r="I8" s="37">
        <v>5</v>
      </c>
      <c r="J8" s="37">
        <v>6</v>
      </c>
    </row>
    <row r="9" spans="1:10" x14ac:dyDescent="0.25">
      <c r="A9" s="140" t="s">
        <v>0</v>
      </c>
      <c r="B9" s="134"/>
      <c r="C9" s="134"/>
      <c r="D9" s="134"/>
      <c r="E9" s="157"/>
      <c r="F9" s="50">
        <f>F10+F11</f>
        <v>2362857.66</v>
      </c>
      <c r="G9" s="50">
        <f t="shared" ref="G9:H9" si="0">G10+G11</f>
        <v>3516400</v>
      </c>
      <c r="H9" s="50">
        <f t="shared" si="0"/>
        <v>9651800</v>
      </c>
      <c r="I9" s="50">
        <v>3426000</v>
      </c>
      <c r="J9" s="50">
        <v>3426000</v>
      </c>
    </row>
    <row r="10" spans="1:10" x14ac:dyDescent="0.25">
      <c r="A10" s="158" t="s">
        <v>26</v>
      </c>
      <c r="B10" s="159"/>
      <c r="C10" s="159"/>
      <c r="D10" s="159"/>
      <c r="E10" s="153"/>
      <c r="F10" s="51">
        <v>2362700.23</v>
      </c>
      <c r="G10" s="51">
        <v>3516200</v>
      </c>
      <c r="H10" s="51">
        <v>9651600</v>
      </c>
      <c r="I10" s="51">
        <v>3426000</v>
      </c>
      <c r="J10" s="51">
        <v>3426000</v>
      </c>
    </row>
    <row r="11" spans="1:10" x14ac:dyDescent="0.25">
      <c r="A11" s="152" t="s">
        <v>27</v>
      </c>
      <c r="B11" s="153"/>
      <c r="C11" s="153"/>
      <c r="D11" s="153"/>
      <c r="E11" s="153"/>
      <c r="F11" s="51">
        <v>157.43</v>
      </c>
      <c r="G11" s="51">
        <v>200</v>
      </c>
      <c r="H11" s="51">
        <v>200</v>
      </c>
      <c r="I11" s="51"/>
      <c r="J11" s="51"/>
    </row>
    <row r="12" spans="1:10" x14ac:dyDescent="0.25">
      <c r="A12" s="52" t="s">
        <v>1</v>
      </c>
      <c r="B12" s="53"/>
      <c r="C12" s="53"/>
      <c r="D12" s="53"/>
      <c r="E12" s="53"/>
      <c r="F12" s="50">
        <f>F13+F14</f>
        <v>2406377.66</v>
      </c>
      <c r="G12" s="50">
        <f t="shared" ref="G12:H12" si="1">G13+G14</f>
        <v>3659873</v>
      </c>
      <c r="H12" s="50">
        <f t="shared" si="1"/>
        <v>9701800</v>
      </c>
      <c r="I12" s="50">
        <v>3426000</v>
      </c>
      <c r="J12" s="50">
        <v>3426000</v>
      </c>
    </row>
    <row r="13" spans="1:10" x14ac:dyDescent="0.25">
      <c r="A13" s="160" t="s">
        <v>28</v>
      </c>
      <c r="B13" s="159"/>
      <c r="C13" s="159"/>
      <c r="D13" s="159"/>
      <c r="E13" s="159"/>
      <c r="F13" s="51">
        <v>2119403.08</v>
      </c>
      <c r="G13" s="51">
        <v>2782400</v>
      </c>
      <c r="H13" s="51">
        <v>3218400</v>
      </c>
      <c r="I13" s="51">
        <v>3426000</v>
      </c>
      <c r="J13" s="54">
        <v>3426000</v>
      </c>
    </row>
    <row r="14" spans="1:10" x14ac:dyDescent="0.25">
      <c r="A14" s="152" t="s">
        <v>29</v>
      </c>
      <c r="B14" s="153"/>
      <c r="C14" s="153"/>
      <c r="D14" s="153"/>
      <c r="E14" s="153"/>
      <c r="F14" s="51">
        <v>286974.58</v>
      </c>
      <c r="G14" s="51">
        <v>877473</v>
      </c>
      <c r="H14" s="51">
        <v>6483400</v>
      </c>
      <c r="I14" s="51"/>
      <c r="J14" s="54"/>
    </row>
    <row r="15" spans="1:10" x14ac:dyDescent="0.25">
      <c r="A15" s="133" t="s">
        <v>33</v>
      </c>
      <c r="B15" s="134"/>
      <c r="C15" s="134"/>
      <c r="D15" s="134"/>
      <c r="E15" s="134"/>
      <c r="F15" s="50">
        <f>F9-F12</f>
        <v>-43520</v>
      </c>
      <c r="G15" s="50">
        <f t="shared" ref="G15:J15" si="2">G9-G12</f>
        <v>-143473</v>
      </c>
      <c r="H15" s="50">
        <f t="shared" si="2"/>
        <v>-50000</v>
      </c>
      <c r="I15" s="50">
        <f t="shared" si="2"/>
        <v>0</v>
      </c>
      <c r="J15" s="50">
        <f t="shared" si="2"/>
        <v>0</v>
      </c>
    </row>
    <row r="16" spans="1:10" ht="18" x14ac:dyDescent="0.25">
      <c r="A16" s="55"/>
      <c r="B16" s="56"/>
      <c r="C16" s="56"/>
      <c r="D16" s="56"/>
      <c r="E16" s="56"/>
      <c r="F16" s="56"/>
      <c r="G16" s="56"/>
      <c r="H16" s="57"/>
      <c r="I16" s="57"/>
      <c r="J16" s="57"/>
    </row>
    <row r="17" spans="1:10" ht="15.75" x14ac:dyDescent="0.25">
      <c r="A17" s="135" t="s">
        <v>19</v>
      </c>
      <c r="B17" s="136"/>
      <c r="C17" s="136"/>
      <c r="D17" s="136"/>
      <c r="E17" s="136"/>
      <c r="F17" s="136"/>
      <c r="G17" s="136"/>
      <c r="H17" s="136"/>
      <c r="I17" s="136"/>
      <c r="J17" s="136"/>
    </row>
    <row r="18" spans="1:10" ht="18" x14ac:dyDescent="0.25">
      <c r="A18" s="55"/>
      <c r="B18" s="56"/>
      <c r="C18" s="56"/>
      <c r="D18" s="56"/>
      <c r="E18" s="56"/>
      <c r="F18" s="56"/>
      <c r="G18" s="56"/>
      <c r="H18" s="57"/>
      <c r="I18" s="57"/>
      <c r="J18" s="57"/>
    </row>
    <row r="19" spans="1:10" ht="25.5" x14ac:dyDescent="0.25">
      <c r="A19" s="146" t="s">
        <v>62</v>
      </c>
      <c r="B19" s="147"/>
      <c r="C19" s="147"/>
      <c r="D19" s="147"/>
      <c r="E19" s="148"/>
      <c r="F19" s="58" t="s">
        <v>41</v>
      </c>
      <c r="G19" s="58" t="s">
        <v>44</v>
      </c>
      <c r="H19" s="58" t="s">
        <v>45</v>
      </c>
      <c r="I19" s="58" t="s">
        <v>46</v>
      </c>
      <c r="J19" s="58" t="s">
        <v>47</v>
      </c>
    </row>
    <row r="20" spans="1:10" s="36" customFormat="1" ht="11.25" x14ac:dyDescent="0.2">
      <c r="A20" s="149">
        <v>1</v>
      </c>
      <c r="B20" s="150"/>
      <c r="C20" s="150"/>
      <c r="D20" s="150"/>
      <c r="E20" s="151"/>
      <c r="F20" s="88">
        <v>2</v>
      </c>
      <c r="G20" s="88">
        <v>3</v>
      </c>
      <c r="H20" s="88">
        <v>4</v>
      </c>
      <c r="I20" s="88">
        <v>5</v>
      </c>
      <c r="J20" s="88">
        <v>6</v>
      </c>
    </row>
    <row r="21" spans="1:10" x14ac:dyDescent="0.25">
      <c r="A21" s="152" t="s">
        <v>30</v>
      </c>
      <c r="B21" s="153"/>
      <c r="C21" s="153"/>
      <c r="D21" s="153"/>
      <c r="E21" s="153"/>
      <c r="F21" s="51">
        <v>0</v>
      </c>
      <c r="G21" s="51">
        <v>0</v>
      </c>
      <c r="H21" s="51">
        <v>0</v>
      </c>
      <c r="I21" s="51">
        <v>0</v>
      </c>
      <c r="J21" s="54">
        <v>0</v>
      </c>
    </row>
    <row r="22" spans="1:10" x14ac:dyDescent="0.25">
      <c r="A22" s="152" t="s">
        <v>31</v>
      </c>
      <c r="B22" s="153"/>
      <c r="C22" s="153"/>
      <c r="D22" s="153"/>
      <c r="E22" s="153"/>
      <c r="F22" s="51">
        <v>0</v>
      </c>
      <c r="G22" s="51">
        <v>0</v>
      </c>
      <c r="H22" s="51">
        <v>0</v>
      </c>
      <c r="I22" s="51">
        <v>0</v>
      </c>
      <c r="J22" s="54">
        <v>0</v>
      </c>
    </row>
    <row r="23" spans="1:10" x14ac:dyDescent="0.25">
      <c r="A23" s="133" t="s">
        <v>2</v>
      </c>
      <c r="B23" s="134"/>
      <c r="C23" s="134"/>
      <c r="D23" s="134"/>
      <c r="E23" s="134"/>
      <c r="F23" s="50">
        <f>F21-F22</f>
        <v>0</v>
      </c>
      <c r="G23" s="50">
        <f t="shared" ref="G23:J23" si="3">G21-G22</f>
        <v>0</v>
      </c>
      <c r="H23" s="50">
        <f t="shared" si="3"/>
        <v>0</v>
      </c>
      <c r="I23" s="50">
        <f t="shared" si="3"/>
        <v>0</v>
      </c>
      <c r="J23" s="50">
        <f t="shared" si="3"/>
        <v>0</v>
      </c>
    </row>
    <row r="24" spans="1:10" x14ac:dyDescent="0.25">
      <c r="A24" s="133" t="s">
        <v>34</v>
      </c>
      <c r="B24" s="134"/>
      <c r="C24" s="134"/>
      <c r="D24" s="134"/>
      <c r="E24" s="134"/>
      <c r="F24" s="50">
        <v>0</v>
      </c>
      <c r="G24" s="50">
        <v>0</v>
      </c>
      <c r="H24" s="50">
        <f t="shared" ref="H24:J24" si="4">H15+H23</f>
        <v>-50000</v>
      </c>
      <c r="I24" s="50">
        <f t="shared" si="4"/>
        <v>0</v>
      </c>
      <c r="J24" s="50">
        <f t="shared" si="4"/>
        <v>0</v>
      </c>
    </row>
    <row r="25" spans="1:10" ht="18" x14ac:dyDescent="0.25">
      <c r="A25" s="59"/>
      <c r="B25" s="56"/>
      <c r="C25" s="56"/>
      <c r="D25" s="56"/>
      <c r="E25" s="56"/>
      <c r="F25" s="56"/>
      <c r="G25" s="56"/>
      <c r="H25" s="57"/>
      <c r="I25" s="57"/>
      <c r="J25" s="57"/>
    </row>
    <row r="26" spans="1:10" ht="15.75" x14ac:dyDescent="0.25">
      <c r="A26" s="135" t="s">
        <v>35</v>
      </c>
      <c r="B26" s="136"/>
      <c r="C26" s="136"/>
      <c r="D26" s="136"/>
      <c r="E26" s="136"/>
      <c r="F26" s="136"/>
      <c r="G26" s="136"/>
      <c r="H26" s="136"/>
      <c r="I26" s="136"/>
      <c r="J26" s="136"/>
    </row>
    <row r="27" spans="1:10" ht="15.75" x14ac:dyDescent="0.25">
      <c r="A27" s="60"/>
      <c r="B27" s="61"/>
      <c r="C27" s="61"/>
      <c r="D27" s="61"/>
      <c r="E27" s="61"/>
      <c r="F27" s="61"/>
      <c r="G27" s="61"/>
      <c r="H27" s="61"/>
      <c r="I27" s="61"/>
      <c r="J27" s="61"/>
    </row>
    <row r="28" spans="1:10" ht="25.5" x14ac:dyDescent="0.25">
      <c r="A28" s="146" t="s">
        <v>24</v>
      </c>
      <c r="B28" s="147"/>
      <c r="C28" s="147"/>
      <c r="D28" s="147"/>
      <c r="E28" s="148"/>
      <c r="F28" s="58" t="s">
        <v>41</v>
      </c>
      <c r="G28" s="58" t="s">
        <v>44</v>
      </c>
      <c r="H28" s="58" t="s">
        <v>45</v>
      </c>
      <c r="I28" s="58" t="s">
        <v>46</v>
      </c>
      <c r="J28" s="58" t="s">
        <v>47</v>
      </c>
    </row>
    <row r="29" spans="1:10" s="36" customFormat="1" ht="11.25" x14ac:dyDescent="0.2">
      <c r="A29" s="149">
        <v>1</v>
      </c>
      <c r="B29" s="150"/>
      <c r="C29" s="150"/>
      <c r="D29" s="150"/>
      <c r="E29" s="151"/>
      <c r="F29" s="88">
        <v>2</v>
      </c>
      <c r="G29" s="88">
        <v>3</v>
      </c>
      <c r="H29" s="88">
        <v>4</v>
      </c>
      <c r="I29" s="88">
        <v>5</v>
      </c>
      <c r="J29" s="88">
        <v>6</v>
      </c>
    </row>
    <row r="30" spans="1:10" ht="15" customHeight="1" x14ac:dyDescent="0.25">
      <c r="A30" s="137" t="s">
        <v>36</v>
      </c>
      <c r="B30" s="138"/>
      <c r="C30" s="138"/>
      <c r="D30" s="138"/>
      <c r="E30" s="139"/>
      <c r="F30" s="62">
        <v>-63331.03</v>
      </c>
      <c r="G30" s="62">
        <f>F32</f>
        <v>-106851.03</v>
      </c>
      <c r="H30" s="62">
        <v>0</v>
      </c>
      <c r="I30" s="62">
        <v>0</v>
      </c>
      <c r="J30" s="63">
        <v>0</v>
      </c>
    </row>
    <row r="31" spans="1:10" ht="15" customHeight="1" x14ac:dyDescent="0.25">
      <c r="A31" s="133" t="s">
        <v>37</v>
      </c>
      <c r="B31" s="134"/>
      <c r="C31" s="134"/>
      <c r="D31" s="134"/>
      <c r="E31" s="134"/>
      <c r="F31" s="64"/>
      <c r="G31" s="64">
        <v>-143473</v>
      </c>
      <c r="H31" s="64">
        <v>0</v>
      </c>
      <c r="I31" s="64">
        <f t="shared" ref="I31:J31" si="5">I24+I30</f>
        <v>0</v>
      </c>
      <c r="J31" s="65">
        <f t="shared" si="5"/>
        <v>0</v>
      </c>
    </row>
    <row r="32" spans="1:10" ht="45" customHeight="1" x14ac:dyDescent="0.25">
      <c r="A32" s="140" t="s">
        <v>38</v>
      </c>
      <c r="B32" s="141"/>
      <c r="C32" s="141"/>
      <c r="D32" s="141"/>
      <c r="E32" s="142"/>
      <c r="F32" s="64">
        <f>F15+F23+F30-F31</f>
        <v>-106851.03</v>
      </c>
      <c r="G32" s="64">
        <f t="shared" ref="G32:J32" si="6">G15+G23+G30-G31</f>
        <v>-106851.03</v>
      </c>
      <c r="H32" s="64">
        <f t="shared" si="6"/>
        <v>-50000</v>
      </c>
      <c r="I32" s="64">
        <f t="shared" si="6"/>
        <v>0</v>
      </c>
      <c r="J32" s="65">
        <f t="shared" si="6"/>
        <v>0</v>
      </c>
    </row>
    <row r="33" spans="1:10" ht="15.75" x14ac:dyDescent="0.25">
      <c r="A33" s="66"/>
      <c r="B33" s="67"/>
      <c r="C33" s="67"/>
      <c r="D33" s="67"/>
      <c r="E33" s="67"/>
      <c r="F33" s="67"/>
      <c r="G33" s="67"/>
      <c r="H33" s="67"/>
      <c r="I33" s="67"/>
      <c r="J33" s="67"/>
    </row>
    <row r="34" spans="1:10" ht="15.75" x14ac:dyDescent="0.25">
      <c r="A34" s="143" t="s">
        <v>32</v>
      </c>
      <c r="B34" s="143"/>
      <c r="C34" s="143"/>
      <c r="D34" s="143"/>
      <c r="E34" s="143"/>
      <c r="F34" s="143"/>
      <c r="G34" s="143"/>
      <c r="H34" s="143"/>
      <c r="I34" s="143"/>
      <c r="J34" s="143"/>
    </row>
    <row r="35" spans="1:10" ht="18" x14ac:dyDescent="0.25">
      <c r="A35" s="68"/>
      <c r="B35" s="69"/>
      <c r="C35" s="69"/>
      <c r="D35" s="69"/>
      <c r="E35" s="69"/>
      <c r="F35" s="69"/>
      <c r="G35" s="69"/>
      <c r="H35" s="70"/>
      <c r="I35" s="70"/>
      <c r="J35" s="70"/>
    </row>
    <row r="36" spans="1:10" ht="25.5" x14ac:dyDescent="0.25">
      <c r="A36" s="146" t="s">
        <v>24</v>
      </c>
      <c r="B36" s="147"/>
      <c r="C36" s="147"/>
      <c r="D36" s="147"/>
      <c r="E36" s="148"/>
      <c r="F36" s="71" t="s">
        <v>41</v>
      </c>
      <c r="G36" s="71" t="s">
        <v>44</v>
      </c>
      <c r="H36" s="71" t="s">
        <v>45</v>
      </c>
      <c r="I36" s="71" t="s">
        <v>46</v>
      </c>
      <c r="J36" s="71" t="s">
        <v>47</v>
      </c>
    </row>
    <row r="37" spans="1:10" s="36" customFormat="1" ht="11.25" x14ac:dyDescent="0.2">
      <c r="A37" s="149">
        <v>1</v>
      </c>
      <c r="B37" s="150"/>
      <c r="C37" s="150"/>
      <c r="D37" s="150"/>
      <c r="E37" s="151"/>
      <c r="F37" s="88">
        <v>2</v>
      </c>
      <c r="G37" s="88">
        <v>3</v>
      </c>
      <c r="H37" s="88">
        <v>4</v>
      </c>
      <c r="I37" s="88">
        <v>5</v>
      </c>
      <c r="J37" s="88">
        <v>6</v>
      </c>
    </row>
    <row r="38" spans="1:10" x14ac:dyDescent="0.25">
      <c r="A38" s="137" t="s">
        <v>36</v>
      </c>
      <c r="B38" s="138"/>
      <c r="C38" s="138"/>
      <c r="D38" s="138"/>
      <c r="E38" s="139"/>
      <c r="F38" s="62"/>
      <c r="G38" s="62"/>
      <c r="H38" s="62"/>
      <c r="I38" s="62">
        <f>H41</f>
        <v>0</v>
      </c>
      <c r="J38" s="63">
        <f>I41</f>
        <v>0</v>
      </c>
    </row>
    <row r="39" spans="1:10" ht="28.5" customHeight="1" x14ac:dyDescent="0.25">
      <c r="A39" s="137" t="s">
        <v>39</v>
      </c>
      <c r="B39" s="138"/>
      <c r="C39" s="138"/>
      <c r="D39" s="138"/>
      <c r="E39" s="139"/>
      <c r="F39" s="62"/>
      <c r="G39" s="62"/>
      <c r="H39" s="62">
        <v>0</v>
      </c>
      <c r="I39" s="62">
        <v>0</v>
      </c>
      <c r="J39" s="63">
        <v>0</v>
      </c>
    </row>
    <row r="40" spans="1:10" x14ac:dyDescent="0.25">
      <c r="A40" s="137" t="s">
        <v>40</v>
      </c>
      <c r="B40" s="144"/>
      <c r="C40" s="144"/>
      <c r="D40" s="144"/>
      <c r="E40" s="145"/>
      <c r="F40" s="62">
        <v>0</v>
      </c>
      <c r="G40" s="62">
        <v>0</v>
      </c>
      <c r="H40" s="62">
        <v>0</v>
      </c>
      <c r="I40" s="62">
        <v>0</v>
      </c>
      <c r="J40" s="63">
        <v>0</v>
      </c>
    </row>
    <row r="41" spans="1:10" ht="15" customHeight="1" x14ac:dyDescent="0.25">
      <c r="A41" s="133" t="s">
        <v>37</v>
      </c>
      <c r="B41" s="134"/>
      <c r="C41" s="134"/>
      <c r="D41" s="134"/>
      <c r="E41" s="134"/>
      <c r="F41" s="72"/>
      <c r="G41" s="72">
        <f t="shared" ref="G41:J41" si="7">G38-G39+G40</f>
        <v>0</v>
      </c>
      <c r="H41" s="72"/>
      <c r="I41" s="72">
        <f t="shared" si="7"/>
        <v>0</v>
      </c>
      <c r="J41" s="73">
        <f t="shared" si="7"/>
        <v>0</v>
      </c>
    </row>
    <row r="42" spans="1:10" ht="17.25" customHeight="1" x14ac:dyDescent="0.25"/>
    <row r="43" spans="1:10" x14ac:dyDescent="0.25">
      <c r="A43" s="131"/>
      <c r="B43" s="132"/>
      <c r="C43" s="132"/>
      <c r="D43" s="132"/>
      <c r="E43" s="132"/>
      <c r="F43" s="132"/>
      <c r="G43" s="132"/>
      <c r="H43" s="132"/>
      <c r="I43" s="132"/>
      <c r="J43" s="132"/>
    </row>
    <row r="44" spans="1:10" ht="9" customHeight="1" x14ac:dyDescent="0.25"/>
  </sheetData>
  <mergeCells count="32">
    <mergeCell ref="A22:E22"/>
    <mergeCell ref="A1:J1"/>
    <mergeCell ref="A3:J3"/>
    <mergeCell ref="A5:J5"/>
    <mergeCell ref="A9:E9"/>
    <mergeCell ref="A10:E10"/>
    <mergeCell ref="A11:E11"/>
    <mergeCell ref="A13:E13"/>
    <mergeCell ref="A14:E14"/>
    <mergeCell ref="A15:E15"/>
    <mergeCell ref="A17:J17"/>
    <mergeCell ref="A21:E21"/>
    <mergeCell ref="A8:E8"/>
    <mergeCell ref="A7:E7"/>
    <mergeCell ref="A19:E19"/>
    <mergeCell ref="A20:E20"/>
    <mergeCell ref="A43:J43"/>
    <mergeCell ref="A23:E23"/>
    <mergeCell ref="A24:E24"/>
    <mergeCell ref="A26:J26"/>
    <mergeCell ref="A30:E30"/>
    <mergeCell ref="A31:E31"/>
    <mergeCell ref="A32:E32"/>
    <mergeCell ref="A34:J34"/>
    <mergeCell ref="A38:E38"/>
    <mergeCell ref="A39:E39"/>
    <mergeCell ref="A40:E40"/>
    <mergeCell ref="A41:E41"/>
    <mergeCell ref="A28:E28"/>
    <mergeCell ref="A36:E36"/>
    <mergeCell ref="A29:E29"/>
    <mergeCell ref="A37:E37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workbookViewId="0">
      <selection activeCell="L15" sqref="L15"/>
    </sheetView>
  </sheetViews>
  <sheetFormatPr defaultRowHeight="15" x14ac:dyDescent="0.25"/>
  <cols>
    <col min="1" max="1" width="11.42578125" customWidth="1"/>
    <col min="2" max="2" width="26.85546875" customWidth="1"/>
    <col min="3" max="6" width="23.42578125" customWidth="1"/>
    <col min="7" max="7" width="23.140625" customWidth="1"/>
  </cols>
  <sheetData>
    <row r="1" spans="1:7" ht="18" customHeight="1" x14ac:dyDescent="0.25">
      <c r="A1" s="154" t="s">
        <v>3</v>
      </c>
      <c r="B1" s="154"/>
      <c r="C1" s="154"/>
      <c r="D1" s="154"/>
      <c r="E1" s="154"/>
      <c r="F1" s="154"/>
      <c r="G1" s="154"/>
    </row>
    <row r="2" spans="1:7" ht="18" x14ac:dyDescent="0.25">
      <c r="A2" s="4"/>
      <c r="B2" s="4"/>
      <c r="C2" s="4"/>
      <c r="D2" s="4"/>
      <c r="E2" s="4"/>
      <c r="F2" s="5"/>
      <c r="G2" s="5"/>
    </row>
    <row r="3" spans="1:7" ht="15.75" customHeight="1" x14ac:dyDescent="0.25">
      <c r="A3" s="154" t="s">
        <v>57</v>
      </c>
      <c r="B3" s="154"/>
      <c r="C3" s="154"/>
      <c r="D3" s="154"/>
      <c r="E3" s="154"/>
      <c r="F3" s="154"/>
      <c r="G3" s="154"/>
    </row>
    <row r="4" spans="1:7" ht="18" x14ac:dyDescent="0.25">
      <c r="A4" s="4"/>
      <c r="B4" s="4"/>
      <c r="C4" s="4"/>
      <c r="D4" s="4"/>
      <c r="E4" s="4"/>
      <c r="F4" s="5"/>
      <c r="G4" s="5"/>
    </row>
    <row r="5" spans="1:7" ht="25.5" x14ac:dyDescent="0.25">
      <c r="A5" s="19" t="s">
        <v>49</v>
      </c>
      <c r="B5" s="18" t="s">
        <v>14</v>
      </c>
      <c r="C5" s="18" t="s">
        <v>41</v>
      </c>
      <c r="D5" s="19" t="s">
        <v>44</v>
      </c>
      <c r="E5" s="19" t="s">
        <v>45</v>
      </c>
      <c r="F5" s="19" t="s">
        <v>48</v>
      </c>
      <c r="G5" s="19" t="s">
        <v>47</v>
      </c>
    </row>
    <row r="6" spans="1:7" s="36" customFormat="1" ht="11.25" x14ac:dyDescent="0.2">
      <c r="A6" s="38">
        <v>1</v>
      </c>
      <c r="B6" s="39">
        <v>2</v>
      </c>
      <c r="C6" s="39">
        <v>3</v>
      </c>
      <c r="D6" s="38">
        <v>4</v>
      </c>
      <c r="E6" s="38">
        <v>5</v>
      </c>
      <c r="F6" s="38">
        <v>6</v>
      </c>
      <c r="G6" s="38">
        <v>7</v>
      </c>
    </row>
    <row r="7" spans="1:7" x14ac:dyDescent="0.25">
      <c r="A7" s="24"/>
      <c r="B7" s="23" t="s">
        <v>51</v>
      </c>
      <c r="C7" s="74">
        <v>2362857.66</v>
      </c>
      <c r="D7" s="75">
        <v>3659873</v>
      </c>
      <c r="E7" s="75">
        <v>9651800</v>
      </c>
      <c r="F7" s="75">
        <v>3426000</v>
      </c>
      <c r="G7" s="75">
        <v>3426000</v>
      </c>
    </row>
    <row r="8" spans="1:7" ht="15.75" customHeight="1" x14ac:dyDescent="0.25">
      <c r="A8" s="11">
        <v>6</v>
      </c>
      <c r="B8" s="11" t="s">
        <v>4</v>
      </c>
      <c r="C8" s="76">
        <v>2362700.23</v>
      </c>
      <c r="D8" s="77">
        <v>3416200</v>
      </c>
      <c r="E8" s="77">
        <v>9651600</v>
      </c>
      <c r="F8" s="77">
        <v>3425500</v>
      </c>
      <c r="G8" s="77">
        <v>3426500</v>
      </c>
    </row>
    <row r="9" spans="1:7" ht="38.25" x14ac:dyDescent="0.25">
      <c r="A9" s="29">
        <v>63</v>
      </c>
      <c r="B9" s="15" t="s">
        <v>21</v>
      </c>
      <c r="C9" s="79">
        <v>286705.34999999998</v>
      </c>
      <c r="D9" s="78">
        <v>395000</v>
      </c>
      <c r="E9" s="78">
        <v>6421000</v>
      </c>
      <c r="F9" s="78">
        <v>426000</v>
      </c>
      <c r="G9" s="78">
        <v>426000</v>
      </c>
    </row>
    <row r="10" spans="1:7" x14ac:dyDescent="0.25">
      <c r="A10" s="29">
        <v>64</v>
      </c>
      <c r="B10" s="15" t="s">
        <v>67</v>
      </c>
      <c r="C10" s="79">
        <v>10774.36</v>
      </c>
      <c r="D10" s="78">
        <v>9550</v>
      </c>
      <c r="E10" s="78">
        <v>10050</v>
      </c>
      <c r="F10" s="78">
        <v>10000</v>
      </c>
      <c r="G10" s="78">
        <v>10000</v>
      </c>
    </row>
    <row r="11" spans="1:7" x14ac:dyDescent="0.25">
      <c r="A11" s="29">
        <v>65</v>
      </c>
      <c r="B11" s="15" t="s">
        <v>68</v>
      </c>
      <c r="C11" s="79">
        <v>164591.98000000001</v>
      </c>
      <c r="D11" s="78">
        <v>200000</v>
      </c>
      <c r="E11" s="78">
        <v>200000</v>
      </c>
      <c r="F11" s="78">
        <v>200000</v>
      </c>
      <c r="G11" s="78">
        <v>200000</v>
      </c>
    </row>
    <row r="12" spans="1:7" ht="16.5" customHeight="1" x14ac:dyDescent="0.25">
      <c r="A12" s="30">
        <v>66</v>
      </c>
      <c r="B12" s="12" t="s">
        <v>69</v>
      </c>
      <c r="C12" s="79">
        <v>152115.07</v>
      </c>
      <c r="D12" s="78">
        <v>190250</v>
      </c>
      <c r="E12" s="78">
        <v>189750</v>
      </c>
      <c r="F12" s="78">
        <v>189500</v>
      </c>
      <c r="G12" s="78">
        <v>189500</v>
      </c>
    </row>
    <row r="13" spans="1:7" ht="38.25" x14ac:dyDescent="0.25">
      <c r="A13" s="30">
        <v>67</v>
      </c>
      <c r="B13" s="15" t="s">
        <v>23</v>
      </c>
      <c r="C13" s="79">
        <v>1748513.47</v>
      </c>
      <c r="D13" s="78">
        <v>2621400</v>
      </c>
      <c r="E13" s="78">
        <v>2830800</v>
      </c>
      <c r="F13" s="78">
        <v>2600000</v>
      </c>
      <c r="G13" s="78">
        <v>2600000</v>
      </c>
    </row>
    <row r="14" spans="1:7" ht="25.5" x14ac:dyDescent="0.25">
      <c r="A14" s="14">
        <v>7</v>
      </c>
      <c r="B14" s="20" t="s">
        <v>5</v>
      </c>
      <c r="C14" s="76">
        <v>157.43</v>
      </c>
      <c r="D14" s="77">
        <v>200</v>
      </c>
      <c r="E14" s="77">
        <v>200</v>
      </c>
      <c r="F14" s="77">
        <v>500</v>
      </c>
      <c r="G14" s="77">
        <v>500</v>
      </c>
    </row>
    <row r="15" spans="1:7" ht="25.5" x14ac:dyDescent="0.25">
      <c r="A15" s="49">
        <v>72</v>
      </c>
      <c r="B15" s="21" t="s">
        <v>20</v>
      </c>
      <c r="C15" s="79">
        <v>157.43</v>
      </c>
      <c r="D15" s="77">
        <v>200</v>
      </c>
      <c r="E15" s="78">
        <v>200</v>
      </c>
      <c r="F15" s="78">
        <v>500</v>
      </c>
      <c r="G15" s="78">
        <v>500</v>
      </c>
    </row>
    <row r="16" spans="1:7" x14ac:dyDescent="0.25">
      <c r="C16" s="81"/>
      <c r="D16" s="81"/>
      <c r="E16" s="81"/>
      <c r="F16" s="81"/>
      <c r="G16" s="81"/>
    </row>
    <row r="17" spans="1:7" x14ac:dyDescent="0.25">
      <c r="C17" s="81"/>
      <c r="D17" s="81"/>
      <c r="E17" s="81"/>
      <c r="F17" s="81"/>
      <c r="G17" s="81"/>
    </row>
    <row r="18" spans="1:7" ht="18" x14ac:dyDescent="0.25">
      <c r="A18" s="4"/>
      <c r="B18" s="4"/>
      <c r="C18" s="55"/>
      <c r="D18" s="55"/>
      <c r="E18" s="55"/>
      <c r="F18" s="82"/>
      <c r="G18" s="82"/>
    </row>
    <row r="19" spans="1:7" ht="25.5" x14ac:dyDescent="0.25">
      <c r="A19" s="19" t="s">
        <v>49</v>
      </c>
      <c r="B19" s="18" t="s">
        <v>14</v>
      </c>
      <c r="C19" s="83" t="s">
        <v>41</v>
      </c>
      <c r="D19" s="84" t="s">
        <v>44</v>
      </c>
      <c r="E19" s="84" t="s">
        <v>45</v>
      </c>
      <c r="F19" s="84" t="s">
        <v>48</v>
      </c>
      <c r="G19" s="84" t="s">
        <v>47</v>
      </c>
    </row>
    <row r="20" spans="1:7" s="36" customFormat="1" ht="11.25" x14ac:dyDescent="0.2">
      <c r="A20" s="38">
        <v>1</v>
      </c>
      <c r="B20" s="39">
        <v>2</v>
      </c>
      <c r="C20" s="86">
        <v>3</v>
      </c>
      <c r="D20" s="87">
        <v>4</v>
      </c>
      <c r="E20" s="87">
        <v>5</v>
      </c>
      <c r="F20" s="87">
        <v>6</v>
      </c>
      <c r="G20" s="87">
        <v>7</v>
      </c>
    </row>
    <row r="21" spans="1:7" x14ac:dyDescent="0.25">
      <c r="A21" s="24"/>
      <c r="B21" s="23" t="s">
        <v>50</v>
      </c>
      <c r="C21" s="74">
        <v>2406377.66</v>
      </c>
      <c r="D21" s="75">
        <v>3659873</v>
      </c>
      <c r="E21" s="75">
        <v>9701800</v>
      </c>
      <c r="F21" s="75">
        <v>3426000</v>
      </c>
      <c r="G21" s="75">
        <v>3426000</v>
      </c>
    </row>
    <row r="22" spans="1:7" ht="15.75" customHeight="1" x14ac:dyDescent="0.25">
      <c r="A22" s="11">
        <v>3</v>
      </c>
      <c r="B22" s="11" t="s">
        <v>6</v>
      </c>
      <c r="C22" s="79">
        <v>2119403.08</v>
      </c>
      <c r="D22" s="77">
        <v>2782400</v>
      </c>
      <c r="E22" s="77">
        <v>3218400</v>
      </c>
      <c r="F22" s="77">
        <v>3271000</v>
      </c>
      <c r="G22" s="77">
        <v>3271000</v>
      </c>
    </row>
    <row r="23" spans="1:7" ht="15.75" customHeight="1" x14ac:dyDescent="0.25">
      <c r="A23" s="29">
        <v>31</v>
      </c>
      <c r="B23" s="15" t="s">
        <v>7</v>
      </c>
      <c r="C23" s="79">
        <v>1369936.4</v>
      </c>
      <c r="D23" s="78">
        <v>1725500</v>
      </c>
      <c r="E23" s="78">
        <v>2179800</v>
      </c>
      <c r="F23" s="78">
        <v>2158000</v>
      </c>
      <c r="G23" s="78">
        <v>2158000</v>
      </c>
    </row>
    <row r="24" spans="1:7" x14ac:dyDescent="0.25">
      <c r="A24" s="30">
        <v>32</v>
      </c>
      <c r="B24" s="12" t="s">
        <v>15</v>
      </c>
      <c r="C24" s="79">
        <v>747500.8</v>
      </c>
      <c r="D24" s="78">
        <v>1047800</v>
      </c>
      <c r="E24" s="78">
        <v>1029500</v>
      </c>
      <c r="F24" s="78">
        <v>1108000</v>
      </c>
      <c r="G24" s="78">
        <v>1108000</v>
      </c>
    </row>
    <row r="25" spans="1:7" x14ac:dyDescent="0.25">
      <c r="A25" s="30">
        <v>34</v>
      </c>
      <c r="B25" s="12" t="s">
        <v>70</v>
      </c>
      <c r="C25" s="79">
        <v>1965.88</v>
      </c>
      <c r="D25" s="78">
        <v>3600</v>
      </c>
      <c r="E25" s="78">
        <v>3600</v>
      </c>
      <c r="F25" s="78">
        <v>5000</v>
      </c>
      <c r="G25" s="78">
        <v>5000</v>
      </c>
    </row>
    <row r="26" spans="1:7" x14ac:dyDescent="0.25">
      <c r="A26" s="30">
        <v>38</v>
      </c>
      <c r="B26" s="12" t="s">
        <v>84</v>
      </c>
      <c r="C26" s="79">
        <v>0</v>
      </c>
      <c r="D26" s="78">
        <v>5500</v>
      </c>
      <c r="E26" s="78">
        <v>5500</v>
      </c>
      <c r="F26" s="78">
        <v>0</v>
      </c>
      <c r="G26" s="78">
        <v>0</v>
      </c>
    </row>
    <row r="27" spans="1:7" ht="25.5" x14ac:dyDescent="0.25">
      <c r="A27" s="14">
        <v>4</v>
      </c>
      <c r="B27" s="20" t="s">
        <v>8</v>
      </c>
      <c r="C27" s="76">
        <v>286974.58</v>
      </c>
      <c r="D27" s="77">
        <v>877473</v>
      </c>
      <c r="E27" s="77">
        <v>6483400</v>
      </c>
      <c r="F27" s="77">
        <v>155000</v>
      </c>
      <c r="G27" s="77">
        <v>155000</v>
      </c>
    </row>
    <row r="28" spans="1:7" ht="38.25" x14ac:dyDescent="0.25">
      <c r="A28" s="29">
        <v>42</v>
      </c>
      <c r="B28" s="21" t="s">
        <v>71</v>
      </c>
      <c r="C28" s="79">
        <v>42125.35</v>
      </c>
      <c r="D28" s="78">
        <v>412600</v>
      </c>
      <c r="E28" s="78">
        <v>54400</v>
      </c>
      <c r="F28" s="78">
        <v>5000</v>
      </c>
      <c r="G28" s="80">
        <v>5000</v>
      </c>
    </row>
    <row r="29" spans="1:7" ht="30" customHeight="1" x14ac:dyDescent="0.25">
      <c r="A29" s="30">
        <v>45</v>
      </c>
      <c r="B29" s="43" t="s">
        <v>78</v>
      </c>
      <c r="C29" s="79">
        <v>244849.23</v>
      </c>
      <c r="D29" s="78">
        <v>464873</v>
      </c>
      <c r="E29" s="78">
        <v>6429000</v>
      </c>
      <c r="F29" s="78">
        <v>150000</v>
      </c>
      <c r="G29" s="78">
        <v>150000</v>
      </c>
    </row>
  </sheetData>
  <mergeCells count="2">
    <mergeCell ref="A1:G1"/>
    <mergeCell ref="A3:G3"/>
  </mergeCells>
  <pageMargins left="0.7" right="0.7" top="0.75" bottom="0.75" header="0.3" footer="0.3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workbookViewId="0">
      <selection activeCell="P27" sqref="P27"/>
    </sheetView>
  </sheetViews>
  <sheetFormatPr defaultRowHeight="15" x14ac:dyDescent="0.25"/>
  <cols>
    <col min="2" max="7" width="25.28515625" customWidth="1"/>
  </cols>
  <sheetData>
    <row r="1" spans="1:7" ht="15.75" customHeight="1" x14ac:dyDescent="0.25">
      <c r="B1" s="154" t="s">
        <v>58</v>
      </c>
      <c r="C1" s="154"/>
      <c r="D1" s="154"/>
      <c r="E1" s="154"/>
      <c r="F1" s="154"/>
      <c r="G1" s="154"/>
    </row>
    <row r="2" spans="1:7" ht="18" x14ac:dyDescent="0.25">
      <c r="B2" s="4"/>
      <c r="C2" s="4"/>
      <c r="D2" s="4"/>
      <c r="E2" s="4"/>
      <c r="F2" s="5"/>
      <c r="G2" s="5"/>
    </row>
    <row r="3" spans="1:7" ht="25.5" x14ac:dyDescent="0.25">
      <c r="A3" s="19" t="s">
        <v>49</v>
      </c>
      <c r="B3" s="19" t="s">
        <v>24</v>
      </c>
      <c r="C3" s="18" t="s">
        <v>41</v>
      </c>
      <c r="D3" s="19" t="s">
        <v>44</v>
      </c>
      <c r="E3" s="19" t="s">
        <v>45</v>
      </c>
      <c r="F3" s="19" t="s">
        <v>46</v>
      </c>
      <c r="G3" s="19" t="s">
        <v>52</v>
      </c>
    </row>
    <row r="4" spans="1:7" s="36" customFormat="1" ht="11.25" x14ac:dyDescent="0.2">
      <c r="A4" s="38">
        <v>1</v>
      </c>
      <c r="B4" s="39">
        <v>2</v>
      </c>
      <c r="C4" s="39">
        <v>3</v>
      </c>
      <c r="D4" s="38">
        <v>4</v>
      </c>
      <c r="E4" s="38">
        <v>5</v>
      </c>
      <c r="F4" s="38">
        <v>6</v>
      </c>
      <c r="G4" s="38">
        <v>7</v>
      </c>
    </row>
    <row r="5" spans="1:7" x14ac:dyDescent="0.25">
      <c r="A5" s="25"/>
      <c r="B5" s="25" t="s">
        <v>51</v>
      </c>
      <c r="C5" s="74">
        <v>2362857.66</v>
      </c>
      <c r="D5" s="75">
        <v>3659873</v>
      </c>
      <c r="E5" s="75">
        <v>9701800</v>
      </c>
      <c r="F5" s="75">
        <v>3426000</v>
      </c>
      <c r="G5" s="75">
        <v>3426000</v>
      </c>
    </row>
    <row r="6" spans="1:7" x14ac:dyDescent="0.25">
      <c r="A6" s="11">
        <v>1</v>
      </c>
      <c r="B6" s="20" t="s">
        <v>59</v>
      </c>
      <c r="C6" s="75">
        <v>1696944.42</v>
      </c>
      <c r="D6" s="75">
        <v>2532400</v>
      </c>
      <c r="E6" s="75">
        <v>2741800</v>
      </c>
      <c r="F6" s="75">
        <v>2600000</v>
      </c>
      <c r="G6" s="75">
        <v>2600000</v>
      </c>
    </row>
    <row r="7" spans="1:7" x14ac:dyDescent="0.25">
      <c r="A7" s="34">
        <v>11</v>
      </c>
      <c r="B7" s="13" t="s">
        <v>59</v>
      </c>
      <c r="C7" s="78">
        <v>1696944.42</v>
      </c>
      <c r="D7" s="78">
        <v>2532400</v>
      </c>
      <c r="E7" s="78">
        <v>2741800</v>
      </c>
      <c r="F7" s="78">
        <v>2600000</v>
      </c>
      <c r="G7" s="78">
        <v>2600000</v>
      </c>
    </row>
    <row r="8" spans="1:7" x14ac:dyDescent="0.25">
      <c r="A8" s="44">
        <v>3</v>
      </c>
      <c r="B8" s="44" t="s">
        <v>72</v>
      </c>
      <c r="C8" s="77">
        <v>327638.84000000003</v>
      </c>
      <c r="D8" s="77">
        <v>400000</v>
      </c>
      <c r="E8" s="77">
        <v>400000</v>
      </c>
      <c r="F8" s="77">
        <v>400000</v>
      </c>
      <c r="G8" s="77">
        <v>400000</v>
      </c>
    </row>
    <row r="9" spans="1:7" x14ac:dyDescent="0.25">
      <c r="A9" s="34">
        <v>31</v>
      </c>
      <c r="B9" s="13" t="s">
        <v>61</v>
      </c>
      <c r="C9" s="78">
        <v>327638.84000000003</v>
      </c>
      <c r="D9" s="78">
        <v>400000</v>
      </c>
      <c r="E9" s="78">
        <v>400000</v>
      </c>
      <c r="F9" s="78">
        <v>400000</v>
      </c>
      <c r="G9" s="78">
        <v>400000</v>
      </c>
    </row>
    <row r="10" spans="1:7" x14ac:dyDescent="0.25">
      <c r="A10" s="44">
        <v>5</v>
      </c>
      <c r="B10" s="44" t="s">
        <v>60</v>
      </c>
      <c r="C10" s="77">
        <v>286705.34999999998</v>
      </c>
      <c r="D10" s="77">
        <v>395000</v>
      </c>
      <c r="E10" s="77">
        <v>6421000</v>
      </c>
      <c r="F10" s="77">
        <v>426000</v>
      </c>
      <c r="G10" s="77">
        <v>426000</v>
      </c>
    </row>
    <row r="11" spans="1:7" ht="25.5" x14ac:dyDescent="0.25">
      <c r="A11" s="45">
        <v>51</v>
      </c>
      <c r="B11" s="17" t="s">
        <v>73</v>
      </c>
      <c r="C11" s="79">
        <v>262705.34999999998</v>
      </c>
      <c r="D11" s="78">
        <v>369000</v>
      </c>
      <c r="E11" s="78">
        <v>6395000</v>
      </c>
      <c r="F11" s="78">
        <v>400000</v>
      </c>
      <c r="G11" s="78">
        <v>400000</v>
      </c>
    </row>
    <row r="12" spans="1:7" ht="25.5" x14ac:dyDescent="0.25">
      <c r="A12" s="35">
        <v>52</v>
      </c>
      <c r="B12" s="16" t="s">
        <v>74</v>
      </c>
      <c r="C12" s="79">
        <v>24000</v>
      </c>
      <c r="D12" s="78">
        <v>26000</v>
      </c>
      <c r="E12" s="78">
        <v>26000</v>
      </c>
      <c r="F12" s="78">
        <v>26000</v>
      </c>
      <c r="G12" s="78">
        <v>26000</v>
      </c>
    </row>
    <row r="13" spans="1:7" ht="25.5" x14ac:dyDescent="0.25">
      <c r="A13" s="25">
        <v>7</v>
      </c>
      <c r="B13" s="25" t="s">
        <v>75</v>
      </c>
      <c r="C13" s="76">
        <v>51569.05</v>
      </c>
      <c r="D13" s="77">
        <v>89000</v>
      </c>
      <c r="E13" s="77">
        <v>89000</v>
      </c>
      <c r="F13" s="78">
        <v>0</v>
      </c>
      <c r="G13" s="80">
        <v>0</v>
      </c>
    </row>
    <row r="14" spans="1:7" ht="25.5" x14ac:dyDescent="0.25">
      <c r="A14" s="35">
        <v>72</v>
      </c>
      <c r="B14" s="16" t="s">
        <v>75</v>
      </c>
      <c r="C14" s="79">
        <v>51569.05</v>
      </c>
      <c r="D14" s="78">
        <v>89000</v>
      </c>
      <c r="E14" s="78">
        <v>89000</v>
      </c>
      <c r="F14" s="78">
        <v>0</v>
      </c>
      <c r="G14" s="80">
        <v>0</v>
      </c>
    </row>
    <row r="15" spans="1:7" x14ac:dyDescent="0.25">
      <c r="A15" s="48">
        <v>9</v>
      </c>
      <c r="B15" s="48" t="s">
        <v>79</v>
      </c>
      <c r="C15" s="79">
        <v>0</v>
      </c>
      <c r="D15" s="77">
        <v>243473</v>
      </c>
      <c r="E15" s="77">
        <v>50000</v>
      </c>
      <c r="F15" s="78">
        <v>0</v>
      </c>
      <c r="G15" s="80">
        <v>0</v>
      </c>
    </row>
    <row r="16" spans="1:7" x14ac:dyDescent="0.25">
      <c r="A16" s="35">
        <v>91</v>
      </c>
      <c r="B16" s="16" t="s">
        <v>82</v>
      </c>
      <c r="C16" s="79">
        <v>0</v>
      </c>
      <c r="D16" s="78">
        <v>100000</v>
      </c>
      <c r="E16" s="78">
        <v>0</v>
      </c>
      <c r="F16" s="78">
        <v>0</v>
      </c>
      <c r="G16" s="80">
        <v>0</v>
      </c>
    </row>
    <row r="17" spans="1:7" x14ac:dyDescent="0.25">
      <c r="A17" s="34">
        <v>97</v>
      </c>
      <c r="B17" s="13" t="s">
        <v>83</v>
      </c>
      <c r="C17" s="78">
        <v>0</v>
      </c>
      <c r="D17" s="78">
        <v>143473</v>
      </c>
      <c r="E17" s="78">
        <v>50000</v>
      </c>
      <c r="F17" s="78">
        <v>0</v>
      </c>
      <c r="G17" s="78">
        <v>0</v>
      </c>
    </row>
    <row r="18" spans="1:7" x14ac:dyDescent="0.25">
      <c r="C18" s="81"/>
      <c r="D18" s="81"/>
      <c r="E18" s="81"/>
      <c r="F18" s="81"/>
      <c r="G18" s="81"/>
    </row>
    <row r="19" spans="1:7" ht="18" x14ac:dyDescent="0.25">
      <c r="A19" s="4"/>
      <c r="B19" s="4"/>
      <c r="C19" s="55"/>
      <c r="D19" s="55"/>
      <c r="E19" s="55"/>
      <c r="F19" s="82"/>
      <c r="G19" s="82"/>
    </row>
    <row r="20" spans="1:7" ht="25.5" x14ac:dyDescent="0.25">
      <c r="A20" s="19" t="s">
        <v>49</v>
      </c>
      <c r="B20" s="19" t="s">
        <v>24</v>
      </c>
      <c r="C20" s="89" t="s">
        <v>41</v>
      </c>
      <c r="D20" s="90" t="s">
        <v>44</v>
      </c>
      <c r="E20" s="90" t="s">
        <v>45</v>
      </c>
      <c r="F20" s="90" t="s">
        <v>46</v>
      </c>
      <c r="G20" s="90" t="s">
        <v>52</v>
      </c>
    </row>
    <row r="21" spans="1:7" s="36" customFormat="1" ht="11.25" x14ac:dyDescent="0.2">
      <c r="A21" s="38">
        <v>1</v>
      </c>
      <c r="B21" s="39">
        <v>2</v>
      </c>
      <c r="C21" s="86">
        <v>3</v>
      </c>
      <c r="D21" s="87">
        <v>4</v>
      </c>
      <c r="E21" s="87">
        <v>5</v>
      </c>
      <c r="F21" s="87">
        <v>6</v>
      </c>
      <c r="G21" s="87">
        <v>7</v>
      </c>
    </row>
    <row r="22" spans="1:7" x14ac:dyDescent="0.25">
      <c r="A22" s="25"/>
      <c r="B22" s="25" t="s">
        <v>50</v>
      </c>
      <c r="C22" s="74">
        <v>2406377.66</v>
      </c>
      <c r="D22" s="75">
        <v>3659873</v>
      </c>
      <c r="E22" s="75">
        <v>9701800</v>
      </c>
      <c r="F22" s="75">
        <v>3426000</v>
      </c>
      <c r="G22" s="75">
        <v>3426000</v>
      </c>
    </row>
    <row r="23" spans="1:7" ht="15.75" customHeight="1" x14ac:dyDescent="0.25">
      <c r="A23" s="11">
        <v>1</v>
      </c>
      <c r="B23" s="20" t="s">
        <v>59</v>
      </c>
      <c r="C23" s="76">
        <v>1754285.85</v>
      </c>
      <c r="D23" s="77">
        <v>2532400</v>
      </c>
      <c r="E23" s="77">
        <v>2741800</v>
      </c>
      <c r="F23" s="77">
        <v>2600000</v>
      </c>
      <c r="G23" s="77">
        <v>2600000</v>
      </c>
    </row>
    <row r="24" spans="1:7" x14ac:dyDescent="0.25">
      <c r="A24" s="34">
        <v>11</v>
      </c>
      <c r="B24" s="13" t="s">
        <v>59</v>
      </c>
      <c r="C24" s="79">
        <v>1754285.85</v>
      </c>
      <c r="D24" s="78">
        <v>2532400</v>
      </c>
      <c r="E24" s="78">
        <v>2741800</v>
      </c>
      <c r="F24" s="78">
        <v>2600000</v>
      </c>
      <c r="G24" s="78">
        <v>2600000</v>
      </c>
    </row>
    <row r="25" spans="1:7" x14ac:dyDescent="0.25">
      <c r="A25" s="11">
        <v>3</v>
      </c>
      <c r="B25" s="20" t="s">
        <v>61</v>
      </c>
      <c r="C25" s="76">
        <v>246582.05</v>
      </c>
      <c r="D25" s="77">
        <v>400000</v>
      </c>
      <c r="E25" s="78">
        <v>400000</v>
      </c>
      <c r="F25" s="77">
        <v>400000</v>
      </c>
      <c r="G25" s="77">
        <v>400000</v>
      </c>
    </row>
    <row r="26" spans="1:7" x14ac:dyDescent="0.25">
      <c r="A26" s="34">
        <v>31</v>
      </c>
      <c r="B26" s="13" t="s">
        <v>61</v>
      </c>
      <c r="C26" s="79">
        <v>246582.05</v>
      </c>
      <c r="D26" s="78">
        <v>400000</v>
      </c>
      <c r="E26" s="78">
        <v>400000</v>
      </c>
      <c r="F26" s="78">
        <v>400000</v>
      </c>
      <c r="G26" s="80">
        <v>400000</v>
      </c>
    </row>
    <row r="27" spans="1:7" x14ac:dyDescent="0.25">
      <c r="A27" s="44">
        <v>5</v>
      </c>
      <c r="B27" s="44" t="s">
        <v>60</v>
      </c>
      <c r="C27" s="76">
        <v>286703.18</v>
      </c>
      <c r="D27" s="77">
        <v>395000</v>
      </c>
      <c r="E27" s="78">
        <v>6421000</v>
      </c>
      <c r="F27" s="77">
        <v>426000</v>
      </c>
      <c r="G27" s="85">
        <v>426000</v>
      </c>
    </row>
    <row r="28" spans="1:7" ht="25.5" x14ac:dyDescent="0.25">
      <c r="A28" s="34">
        <v>51</v>
      </c>
      <c r="B28" s="17" t="s">
        <v>73</v>
      </c>
      <c r="C28" s="79">
        <v>262703.18</v>
      </c>
      <c r="D28" s="78">
        <v>369000</v>
      </c>
      <c r="E28" s="78">
        <v>26000</v>
      </c>
      <c r="F28" s="78">
        <v>400000</v>
      </c>
      <c r="G28" s="80">
        <v>400000</v>
      </c>
    </row>
    <row r="29" spans="1:7" ht="25.5" x14ac:dyDescent="0.25">
      <c r="A29" s="34">
        <v>52</v>
      </c>
      <c r="B29" s="16" t="s">
        <v>74</v>
      </c>
      <c r="C29" s="79">
        <v>24000</v>
      </c>
      <c r="D29" s="78">
        <v>26000</v>
      </c>
      <c r="E29" s="78">
        <v>26000</v>
      </c>
      <c r="F29" s="78">
        <v>26000</v>
      </c>
      <c r="G29" s="80">
        <v>26000</v>
      </c>
    </row>
    <row r="30" spans="1:7" ht="25.5" x14ac:dyDescent="0.25">
      <c r="A30" s="44">
        <v>7</v>
      </c>
      <c r="B30" s="25" t="s">
        <v>75</v>
      </c>
      <c r="C30" s="76">
        <v>118806.58</v>
      </c>
      <c r="D30" s="77">
        <v>89000</v>
      </c>
      <c r="E30" s="77">
        <v>89000</v>
      </c>
      <c r="F30" s="78">
        <v>0</v>
      </c>
      <c r="G30" s="80">
        <v>0</v>
      </c>
    </row>
    <row r="31" spans="1:7" ht="25.5" x14ac:dyDescent="0.25">
      <c r="A31" s="34">
        <v>72</v>
      </c>
      <c r="B31" s="16" t="s">
        <v>75</v>
      </c>
      <c r="C31" s="79">
        <v>118806.58</v>
      </c>
      <c r="D31" s="78">
        <v>89000</v>
      </c>
      <c r="E31" s="78">
        <v>89000</v>
      </c>
      <c r="F31" s="78">
        <v>0</v>
      </c>
      <c r="G31" s="80">
        <v>0</v>
      </c>
    </row>
    <row r="32" spans="1:7" x14ac:dyDescent="0.25">
      <c r="A32" s="44">
        <v>9</v>
      </c>
      <c r="B32" s="25" t="s">
        <v>79</v>
      </c>
      <c r="C32" s="79">
        <v>0</v>
      </c>
      <c r="D32" s="77">
        <v>243473</v>
      </c>
      <c r="E32" s="77">
        <v>50000</v>
      </c>
      <c r="F32" s="78">
        <v>0</v>
      </c>
      <c r="G32" s="80">
        <v>0</v>
      </c>
    </row>
    <row r="33" spans="1:7" x14ac:dyDescent="0.25">
      <c r="A33" s="34">
        <v>91</v>
      </c>
      <c r="B33" s="47" t="s">
        <v>80</v>
      </c>
      <c r="C33" s="79">
        <v>0</v>
      </c>
      <c r="D33" s="78">
        <v>100000</v>
      </c>
      <c r="E33" s="78">
        <v>0</v>
      </c>
      <c r="F33" s="78">
        <v>0</v>
      </c>
      <c r="G33" s="80">
        <v>0</v>
      </c>
    </row>
    <row r="34" spans="1:7" x14ac:dyDescent="0.25">
      <c r="A34" s="34">
        <v>97</v>
      </c>
      <c r="B34" s="47" t="s">
        <v>81</v>
      </c>
      <c r="C34" s="79">
        <v>0</v>
      </c>
      <c r="D34" s="78">
        <v>143473</v>
      </c>
      <c r="E34" s="78">
        <v>50000</v>
      </c>
      <c r="F34" s="78">
        <v>0</v>
      </c>
      <c r="G34" s="80">
        <v>0</v>
      </c>
    </row>
    <row r="35" spans="1:7" x14ac:dyDescent="0.25">
      <c r="A35" s="46"/>
      <c r="B35" s="16"/>
      <c r="C35" s="79"/>
      <c r="D35" s="78"/>
      <c r="E35" s="78"/>
      <c r="F35" s="78"/>
      <c r="G35" s="78"/>
    </row>
  </sheetData>
  <mergeCells count="1">
    <mergeCell ref="B1:G1"/>
  </mergeCells>
  <pageMargins left="0.7" right="0.7" top="0.75" bottom="0.75" header="0.3" footer="0.3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workbookViewId="0">
      <selection activeCell="E45" sqref="E45"/>
    </sheetView>
  </sheetViews>
  <sheetFormatPr defaultRowHeight="15" x14ac:dyDescent="0.25"/>
  <cols>
    <col min="2" max="2" width="37.7109375" customWidth="1"/>
    <col min="3" max="7" width="25.28515625" customWidth="1"/>
  </cols>
  <sheetData>
    <row r="1" spans="1:7" ht="15.75" x14ac:dyDescent="0.25">
      <c r="B1" s="154" t="s">
        <v>63</v>
      </c>
      <c r="C1" s="167"/>
      <c r="D1" s="167"/>
      <c r="E1" s="167"/>
      <c r="F1" s="167"/>
      <c r="G1" s="167"/>
    </row>
    <row r="2" spans="1:7" ht="18" x14ac:dyDescent="0.25">
      <c r="B2" s="4"/>
      <c r="C2" s="4"/>
      <c r="D2" s="4"/>
      <c r="E2" s="4"/>
      <c r="F2" s="5"/>
      <c r="G2" s="5"/>
    </row>
    <row r="3" spans="1:7" ht="25.5" x14ac:dyDescent="0.25">
      <c r="A3" s="19" t="s">
        <v>49</v>
      </c>
      <c r="B3" s="19" t="s">
        <v>56</v>
      </c>
      <c r="C3" s="18" t="s">
        <v>41</v>
      </c>
      <c r="D3" s="19" t="s">
        <v>44</v>
      </c>
      <c r="E3" s="19" t="s">
        <v>45</v>
      </c>
      <c r="F3" s="19" t="s">
        <v>46</v>
      </c>
      <c r="G3" s="19" t="s">
        <v>52</v>
      </c>
    </row>
    <row r="4" spans="1:7" s="36" customFormat="1" ht="11.25" x14ac:dyDescent="0.2">
      <c r="A4" s="38">
        <v>1</v>
      </c>
      <c r="B4" s="39">
        <v>2</v>
      </c>
      <c r="C4" s="39">
        <v>3</v>
      </c>
      <c r="D4" s="38">
        <v>4</v>
      </c>
      <c r="E4" s="38">
        <v>5</v>
      </c>
      <c r="F4" s="38">
        <v>6</v>
      </c>
      <c r="G4" s="38">
        <v>7</v>
      </c>
    </row>
    <row r="5" spans="1:7" ht="15.75" customHeight="1" x14ac:dyDescent="0.25">
      <c r="A5" s="11"/>
      <c r="B5" s="11" t="s">
        <v>50</v>
      </c>
      <c r="C5" s="76">
        <v>2406377.66</v>
      </c>
      <c r="D5" s="77">
        <v>3659873</v>
      </c>
      <c r="E5" s="77">
        <v>9701800</v>
      </c>
      <c r="F5" s="77">
        <v>3426000</v>
      </c>
      <c r="G5" s="77">
        <v>3426000</v>
      </c>
    </row>
    <row r="6" spans="1:7" ht="15.75" customHeight="1" x14ac:dyDescent="0.25">
      <c r="A6" s="40">
        <v>1</v>
      </c>
      <c r="B6" s="11" t="s">
        <v>77</v>
      </c>
      <c r="C6" s="79">
        <v>2406377.66</v>
      </c>
      <c r="D6" s="78">
        <v>3659873</v>
      </c>
      <c r="E6" s="78">
        <v>9701800</v>
      </c>
      <c r="F6" s="78">
        <v>3426000</v>
      </c>
      <c r="G6" s="78">
        <v>3426000</v>
      </c>
    </row>
    <row r="7" spans="1:7" x14ac:dyDescent="0.25">
      <c r="A7" s="41">
        <v>82</v>
      </c>
      <c r="B7" s="16" t="s">
        <v>76</v>
      </c>
      <c r="C7" s="79">
        <v>2406377.66</v>
      </c>
      <c r="D7" s="78">
        <v>3659873</v>
      </c>
      <c r="E7" s="78">
        <v>9701800</v>
      </c>
      <c r="F7" s="78">
        <v>3426000</v>
      </c>
      <c r="G7" s="78">
        <v>3426000</v>
      </c>
    </row>
  </sheetData>
  <mergeCells count="1">
    <mergeCell ref="B1:G1"/>
  </mergeCells>
  <pageMargins left="0.7" right="0.7" top="0.75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workbookViewId="0">
      <selection activeCell="G12" sqref="G12"/>
    </sheetView>
  </sheetViews>
  <sheetFormatPr defaultRowHeight="15" x14ac:dyDescent="0.25"/>
  <cols>
    <col min="1" max="1" width="10.28515625" customWidth="1"/>
    <col min="2" max="7" width="25.28515625" customWidth="1"/>
  </cols>
  <sheetData>
    <row r="1" spans="1:7" ht="18" customHeight="1" x14ac:dyDescent="0.25">
      <c r="A1" s="154" t="s">
        <v>43</v>
      </c>
      <c r="B1" s="154"/>
      <c r="C1" s="154"/>
      <c r="D1" s="154"/>
      <c r="E1" s="154"/>
      <c r="F1" s="154"/>
      <c r="G1" s="154"/>
    </row>
    <row r="2" spans="1:7" ht="18" customHeight="1" x14ac:dyDescent="0.25">
      <c r="A2" s="27"/>
      <c r="B2" s="27"/>
      <c r="C2" s="27"/>
      <c r="D2" s="27"/>
      <c r="E2" s="27"/>
      <c r="F2" s="27"/>
      <c r="G2" s="27"/>
    </row>
    <row r="3" spans="1:7" ht="18" customHeight="1" x14ac:dyDescent="0.25">
      <c r="A3" s="154" t="s">
        <v>64</v>
      </c>
      <c r="B3" s="154"/>
      <c r="C3" s="154"/>
      <c r="D3" s="154"/>
      <c r="E3" s="154"/>
      <c r="F3" s="154"/>
      <c r="G3" s="154"/>
    </row>
    <row r="4" spans="1:7" ht="18" x14ac:dyDescent="0.25">
      <c r="A4" s="4"/>
      <c r="B4" s="4"/>
      <c r="C4" s="4"/>
      <c r="D4" s="4"/>
      <c r="E4" s="4"/>
      <c r="F4" s="5"/>
      <c r="G4" s="5"/>
    </row>
    <row r="5" spans="1:7" ht="25.5" x14ac:dyDescent="0.25">
      <c r="A5" s="19" t="s">
        <v>49</v>
      </c>
      <c r="B5" s="18" t="s">
        <v>24</v>
      </c>
      <c r="C5" s="18" t="s">
        <v>41</v>
      </c>
      <c r="D5" s="19" t="s">
        <v>44</v>
      </c>
      <c r="E5" s="19" t="s">
        <v>45</v>
      </c>
      <c r="F5" s="19" t="s">
        <v>46</v>
      </c>
      <c r="G5" s="19" t="s">
        <v>52</v>
      </c>
    </row>
    <row r="6" spans="1:7" s="36" customFormat="1" ht="11.25" x14ac:dyDescent="0.2">
      <c r="A6" s="38">
        <v>1</v>
      </c>
      <c r="B6" s="39">
        <v>2</v>
      </c>
      <c r="C6" s="39">
        <v>3</v>
      </c>
      <c r="D6" s="38">
        <v>4</v>
      </c>
      <c r="E6" s="38">
        <v>5</v>
      </c>
      <c r="F6" s="38">
        <v>6</v>
      </c>
      <c r="G6" s="38">
        <v>7</v>
      </c>
    </row>
    <row r="7" spans="1:7" ht="25.5" x14ac:dyDescent="0.25">
      <c r="A7" s="11">
        <v>8</v>
      </c>
      <c r="B7" s="11" t="s">
        <v>9</v>
      </c>
      <c r="C7" s="8">
        <v>0</v>
      </c>
      <c r="D7" s="9">
        <v>0</v>
      </c>
      <c r="E7" s="9">
        <v>0</v>
      </c>
      <c r="F7" s="9">
        <v>0</v>
      </c>
      <c r="G7" s="9">
        <v>0</v>
      </c>
    </row>
    <row r="8" spans="1:7" x14ac:dyDescent="0.25">
      <c r="A8" s="29">
        <v>84</v>
      </c>
      <c r="B8" s="15" t="s">
        <v>16</v>
      </c>
      <c r="C8" s="8">
        <v>0</v>
      </c>
      <c r="D8" s="9">
        <v>0</v>
      </c>
      <c r="E8" s="9">
        <v>0</v>
      </c>
      <c r="F8" s="9">
        <v>0</v>
      </c>
      <c r="G8" s="9">
        <v>0</v>
      </c>
    </row>
    <row r="9" spans="1:7" x14ac:dyDescent="0.25">
      <c r="A9" s="28" t="s">
        <v>22</v>
      </c>
      <c r="B9" s="26"/>
      <c r="C9" s="8">
        <v>0</v>
      </c>
      <c r="D9" s="9">
        <v>0</v>
      </c>
      <c r="E9" s="9">
        <v>0</v>
      </c>
      <c r="F9" s="9">
        <v>0</v>
      </c>
      <c r="G9" s="9">
        <v>0</v>
      </c>
    </row>
    <row r="10" spans="1:7" ht="25.5" x14ac:dyDescent="0.25">
      <c r="A10" s="14">
        <v>5</v>
      </c>
      <c r="B10" s="20" t="s">
        <v>10</v>
      </c>
      <c r="C10" s="8">
        <v>0</v>
      </c>
      <c r="D10" s="9">
        <v>0</v>
      </c>
      <c r="E10" s="9">
        <v>0</v>
      </c>
      <c r="F10" s="9">
        <v>0</v>
      </c>
      <c r="G10" s="9">
        <v>0</v>
      </c>
    </row>
    <row r="11" spans="1:7" ht="25.5" x14ac:dyDescent="0.25">
      <c r="A11" s="29">
        <v>54</v>
      </c>
      <c r="B11" s="21" t="s">
        <v>17</v>
      </c>
      <c r="C11" s="8">
        <v>0</v>
      </c>
      <c r="D11" s="9">
        <v>0</v>
      </c>
      <c r="E11" s="9">
        <v>0</v>
      </c>
      <c r="F11" s="9">
        <v>0</v>
      </c>
      <c r="G11" s="10">
        <v>0</v>
      </c>
    </row>
    <row r="12" spans="1:7" x14ac:dyDescent="0.25">
      <c r="A12" s="28" t="s">
        <v>22</v>
      </c>
      <c r="B12" s="26"/>
      <c r="C12" s="8">
        <v>0</v>
      </c>
      <c r="D12" s="9">
        <v>0</v>
      </c>
      <c r="E12" s="9">
        <v>0</v>
      </c>
      <c r="F12" s="9">
        <v>0</v>
      </c>
      <c r="G12" s="9">
        <v>0</v>
      </c>
    </row>
  </sheetData>
  <mergeCells count="2">
    <mergeCell ref="A1:G1"/>
    <mergeCell ref="A3:G3"/>
  </mergeCells>
  <pageMargins left="0.7" right="0.7" top="0.75" bottom="0.75" header="0.3" footer="0.3"/>
  <pageSetup paperSize="9"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C17" sqref="C17"/>
    </sheetView>
  </sheetViews>
  <sheetFormatPr defaultRowHeight="15" x14ac:dyDescent="0.25"/>
  <cols>
    <col min="2" max="2" width="27.42578125" customWidth="1"/>
    <col min="3" max="3" width="23.140625" customWidth="1"/>
    <col min="4" max="7" width="25.28515625" customWidth="1"/>
  </cols>
  <sheetData>
    <row r="1" spans="1:7" ht="18" customHeight="1" x14ac:dyDescent="0.25">
      <c r="B1" s="154" t="s">
        <v>65</v>
      </c>
      <c r="C1" s="154"/>
      <c r="D1" s="154"/>
      <c r="E1" s="154"/>
      <c r="F1" s="154"/>
      <c r="G1" s="154"/>
    </row>
    <row r="2" spans="1:7" ht="18" x14ac:dyDescent="0.25">
      <c r="B2" s="4"/>
      <c r="C2" s="4"/>
      <c r="D2" s="4"/>
      <c r="E2" s="4"/>
      <c r="F2" s="5"/>
      <c r="G2" s="5"/>
    </row>
    <row r="3" spans="1:7" ht="25.5" x14ac:dyDescent="0.25">
      <c r="A3" s="19" t="s">
        <v>49</v>
      </c>
      <c r="B3" s="18" t="s">
        <v>24</v>
      </c>
      <c r="C3" s="18" t="s">
        <v>41</v>
      </c>
      <c r="D3" s="19" t="s">
        <v>44</v>
      </c>
      <c r="E3" s="19" t="s">
        <v>45</v>
      </c>
      <c r="F3" s="19" t="s">
        <v>46</v>
      </c>
      <c r="G3" s="19" t="s">
        <v>47</v>
      </c>
    </row>
    <row r="4" spans="1:7" s="36" customFormat="1" ht="11.25" x14ac:dyDescent="0.2">
      <c r="A4" s="38">
        <v>1</v>
      </c>
      <c r="B4" s="39">
        <v>2</v>
      </c>
      <c r="C4" s="39">
        <v>3</v>
      </c>
      <c r="D4" s="38">
        <v>4</v>
      </c>
      <c r="E4" s="38">
        <v>5</v>
      </c>
      <c r="F4" s="38">
        <v>6</v>
      </c>
      <c r="G4" s="38">
        <v>7</v>
      </c>
    </row>
    <row r="5" spans="1:7" x14ac:dyDescent="0.25">
      <c r="A5" s="11"/>
      <c r="B5" s="11" t="s">
        <v>53</v>
      </c>
      <c r="C5" s="8">
        <v>0</v>
      </c>
      <c r="D5" s="9">
        <v>0</v>
      </c>
      <c r="E5" s="9">
        <v>0</v>
      </c>
      <c r="F5" s="9">
        <v>0</v>
      </c>
      <c r="G5" s="9">
        <v>0</v>
      </c>
    </row>
    <row r="6" spans="1:7" x14ac:dyDescent="0.25">
      <c r="A6" s="11">
        <v>1</v>
      </c>
      <c r="B6" s="11" t="s">
        <v>59</v>
      </c>
      <c r="C6" s="8">
        <v>0</v>
      </c>
      <c r="D6" s="9">
        <v>0</v>
      </c>
      <c r="E6" s="9">
        <v>0</v>
      </c>
      <c r="F6" s="9">
        <v>0</v>
      </c>
      <c r="G6" s="9">
        <v>0</v>
      </c>
    </row>
    <row r="7" spans="1:7" x14ac:dyDescent="0.25">
      <c r="A7" s="34">
        <v>11</v>
      </c>
      <c r="B7" s="13" t="s">
        <v>59</v>
      </c>
      <c r="C7" s="8">
        <v>0</v>
      </c>
      <c r="D7" s="9">
        <v>0</v>
      </c>
      <c r="E7" s="9">
        <v>0</v>
      </c>
      <c r="F7" s="9">
        <v>0</v>
      </c>
      <c r="G7" s="10">
        <v>0</v>
      </c>
    </row>
    <row r="8" spans="1:7" ht="38.25" x14ac:dyDescent="0.25">
      <c r="A8" s="11">
        <v>8</v>
      </c>
      <c r="B8" s="11" t="s">
        <v>66</v>
      </c>
      <c r="C8" s="8">
        <v>0</v>
      </c>
      <c r="D8" s="9">
        <v>0</v>
      </c>
      <c r="E8" s="9">
        <v>0</v>
      </c>
      <c r="F8" s="9">
        <v>0</v>
      </c>
      <c r="G8" s="9">
        <v>0</v>
      </c>
    </row>
    <row r="9" spans="1:7" ht="38.25" x14ac:dyDescent="0.25">
      <c r="A9" s="35">
        <v>81</v>
      </c>
      <c r="B9" s="16" t="s">
        <v>66</v>
      </c>
      <c r="C9" s="8">
        <v>0</v>
      </c>
      <c r="D9" s="9">
        <v>0</v>
      </c>
      <c r="E9" s="9">
        <v>0</v>
      </c>
      <c r="F9" s="9">
        <v>0</v>
      </c>
      <c r="G9" s="9">
        <v>0</v>
      </c>
    </row>
    <row r="10" spans="1:7" x14ac:dyDescent="0.25">
      <c r="A10" s="32"/>
      <c r="B10" s="32" t="s">
        <v>22</v>
      </c>
      <c r="C10" s="8">
        <v>0</v>
      </c>
      <c r="D10" s="9">
        <v>0</v>
      </c>
      <c r="E10" s="9">
        <v>0</v>
      </c>
      <c r="F10" s="9">
        <v>0</v>
      </c>
      <c r="G10" s="9">
        <v>0</v>
      </c>
    </row>
    <row r="11" spans="1:7" x14ac:dyDescent="0.25">
      <c r="A11" s="16"/>
      <c r="B11" s="16"/>
      <c r="C11" s="8">
        <v>0</v>
      </c>
      <c r="D11" s="9">
        <v>0</v>
      </c>
      <c r="E11" s="9">
        <v>0</v>
      </c>
      <c r="F11" s="9">
        <v>0</v>
      </c>
      <c r="G11" s="9">
        <v>0</v>
      </c>
    </row>
    <row r="12" spans="1:7" x14ac:dyDescent="0.25">
      <c r="A12" s="11"/>
      <c r="B12" s="11" t="s">
        <v>54</v>
      </c>
      <c r="C12" s="8">
        <v>0</v>
      </c>
      <c r="D12" s="9">
        <v>0</v>
      </c>
      <c r="E12" s="9">
        <v>0</v>
      </c>
      <c r="F12" s="9">
        <v>0</v>
      </c>
      <c r="G12" s="9">
        <v>0</v>
      </c>
    </row>
    <row r="13" spans="1:7" x14ac:dyDescent="0.25">
      <c r="A13" s="11">
        <v>1</v>
      </c>
      <c r="B13" s="20" t="s">
        <v>59</v>
      </c>
      <c r="C13" s="8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34">
        <v>11</v>
      </c>
      <c r="B14" s="13" t="s">
        <v>59</v>
      </c>
      <c r="C14" s="8">
        <v>0</v>
      </c>
      <c r="D14" s="9">
        <v>0</v>
      </c>
      <c r="E14" s="9">
        <v>0</v>
      </c>
      <c r="F14" s="9">
        <v>0</v>
      </c>
      <c r="G14" s="10">
        <v>0</v>
      </c>
    </row>
    <row r="15" spans="1:7" x14ac:dyDescent="0.25">
      <c r="A15" s="11">
        <v>3</v>
      </c>
      <c r="B15" s="20" t="s">
        <v>61</v>
      </c>
      <c r="C15" s="8">
        <v>0</v>
      </c>
      <c r="D15" s="9">
        <v>0</v>
      </c>
      <c r="E15" s="9">
        <v>0</v>
      </c>
      <c r="F15" s="9">
        <v>0</v>
      </c>
      <c r="G15" s="10">
        <v>0</v>
      </c>
    </row>
    <row r="16" spans="1:7" x14ac:dyDescent="0.25">
      <c r="A16" s="34">
        <v>31</v>
      </c>
      <c r="B16" s="13" t="s">
        <v>61</v>
      </c>
      <c r="C16" s="8">
        <v>0</v>
      </c>
      <c r="D16" s="9">
        <v>0</v>
      </c>
      <c r="E16" s="9">
        <v>0</v>
      </c>
      <c r="F16" s="9">
        <v>0</v>
      </c>
      <c r="G16" s="10">
        <v>0</v>
      </c>
    </row>
    <row r="17" spans="1:7" x14ac:dyDescent="0.25">
      <c r="A17" s="33"/>
      <c r="B17" s="33" t="s">
        <v>22</v>
      </c>
      <c r="C17" s="8">
        <v>0</v>
      </c>
      <c r="D17" s="9">
        <v>0</v>
      </c>
      <c r="E17" s="9">
        <v>0</v>
      </c>
      <c r="F17" s="9">
        <v>0</v>
      </c>
      <c r="G17" s="10">
        <v>0</v>
      </c>
    </row>
  </sheetData>
  <mergeCells count="1">
    <mergeCell ref="B1:G1"/>
  </mergeCells>
  <pageMargins left="0.7" right="0.7" top="0.75" bottom="0.75" header="0.3" footer="0.3"/>
  <pageSetup paperSize="9" scale="8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tabSelected="1" topLeftCell="A34" workbookViewId="0">
      <selection activeCell="E63" sqref="E63"/>
    </sheetView>
  </sheetViews>
  <sheetFormatPr defaultRowHeight="15" x14ac:dyDescent="0.25"/>
  <cols>
    <col min="1" max="1" width="8.42578125" style="117" customWidth="1"/>
    <col min="2" max="2" width="8.42578125" bestFit="1" customWidth="1"/>
    <col min="3" max="3" width="16.140625" customWidth="1"/>
    <col min="4" max="4" width="30" customWidth="1"/>
    <col min="5" max="5" width="23" customWidth="1"/>
    <col min="6" max="6" width="21.5703125" customWidth="1"/>
    <col min="7" max="7" width="20.28515625" customWidth="1"/>
    <col min="8" max="8" width="21.42578125" customWidth="1"/>
    <col min="9" max="9" width="21.28515625" customWidth="1"/>
  </cols>
  <sheetData>
    <row r="1" spans="1:9" ht="18" customHeight="1" x14ac:dyDescent="0.25">
      <c r="A1" s="154" t="s">
        <v>11</v>
      </c>
      <c r="B1" s="154"/>
      <c r="C1" s="154"/>
      <c r="D1" s="154"/>
      <c r="E1" s="154"/>
      <c r="F1" s="154"/>
      <c r="G1" s="154"/>
      <c r="H1" s="154"/>
      <c r="I1" s="154"/>
    </row>
    <row r="2" spans="1:9" ht="18" x14ac:dyDescent="0.25">
      <c r="A2" s="113"/>
      <c r="B2" s="4"/>
      <c r="C2" s="4"/>
      <c r="D2" s="4"/>
      <c r="E2" s="4"/>
      <c r="F2" s="4"/>
      <c r="G2" s="4"/>
      <c r="H2" s="5"/>
      <c r="I2" s="5"/>
    </row>
    <row r="3" spans="1:9" ht="25.5" x14ac:dyDescent="0.25">
      <c r="A3" s="177" t="s">
        <v>13</v>
      </c>
      <c r="B3" s="178"/>
      <c r="C3" s="179"/>
      <c r="D3" s="18" t="s">
        <v>14</v>
      </c>
      <c r="E3" s="18" t="s">
        <v>41</v>
      </c>
      <c r="F3" s="19" t="s">
        <v>44</v>
      </c>
      <c r="G3" s="19" t="s">
        <v>55</v>
      </c>
      <c r="H3" s="19" t="s">
        <v>46</v>
      </c>
      <c r="I3" s="19" t="s">
        <v>52</v>
      </c>
    </row>
    <row r="4" spans="1:9" s="36" customFormat="1" ht="11.25" x14ac:dyDescent="0.2">
      <c r="A4" s="171">
        <v>1</v>
      </c>
      <c r="B4" s="172"/>
      <c r="C4" s="173"/>
      <c r="D4" s="94">
        <v>2</v>
      </c>
      <c r="E4" s="94">
        <v>3</v>
      </c>
      <c r="F4" s="42">
        <v>4</v>
      </c>
      <c r="G4" s="42">
        <v>5</v>
      </c>
      <c r="H4" s="42">
        <v>6</v>
      </c>
      <c r="I4" s="42">
        <v>7</v>
      </c>
    </row>
    <row r="5" spans="1:9" ht="25.5" x14ac:dyDescent="0.25">
      <c r="A5" s="168" t="s">
        <v>85</v>
      </c>
      <c r="B5" s="169"/>
      <c r="C5" s="170"/>
      <c r="D5" s="91" t="s">
        <v>86</v>
      </c>
      <c r="E5" s="76">
        <v>2406377.66</v>
      </c>
      <c r="F5" s="77">
        <v>3659873</v>
      </c>
      <c r="G5" s="77">
        <v>9701800</v>
      </c>
      <c r="H5" s="77">
        <v>3426000</v>
      </c>
      <c r="I5" s="77">
        <v>3426000</v>
      </c>
    </row>
    <row r="6" spans="1:9" ht="25.5" customHeight="1" x14ac:dyDescent="0.25">
      <c r="A6" s="168" t="s">
        <v>87</v>
      </c>
      <c r="B6" s="169"/>
      <c r="C6" s="170"/>
      <c r="D6" s="91" t="s">
        <v>88</v>
      </c>
      <c r="E6" s="76">
        <v>2406377.66</v>
      </c>
      <c r="F6" s="77">
        <v>3659873</v>
      </c>
      <c r="G6" s="77">
        <v>9701800</v>
      </c>
      <c r="H6" s="77">
        <v>3426000</v>
      </c>
      <c r="I6" s="77">
        <v>3426000</v>
      </c>
    </row>
    <row r="7" spans="1:9" s="31" customFormat="1" ht="15.75" customHeight="1" x14ac:dyDescent="0.25">
      <c r="A7" s="174" t="s">
        <v>89</v>
      </c>
      <c r="B7" s="175"/>
      <c r="C7" s="176"/>
      <c r="D7" s="91" t="s">
        <v>90</v>
      </c>
      <c r="E7" s="76">
        <v>1679864.6</v>
      </c>
      <c r="F7" s="77">
        <v>2323100</v>
      </c>
      <c r="G7" s="77">
        <v>2524900</v>
      </c>
      <c r="H7" s="77">
        <v>2495000</v>
      </c>
      <c r="I7" s="77">
        <v>2495000</v>
      </c>
    </row>
    <row r="8" spans="1:9" s="31" customFormat="1" ht="15.75" customHeight="1" x14ac:dyDescent="0.25">
      <c r="A8" s="114" t="s">
        <v>95</v>
      </c>
      <c r="B8" s="97">
        <v>700001</v>
      </c>
      <c r="C8" s="98"/>
      <c r="D8" s="91" t="s">
        <v>96</v>
      </c>
      <c r="E8" s="76">
        <v>1679864.6</v>
      </c>
      <c r="F8" s="77">
        <v>2323100</v>
      </c>
      <c r="G8" s="77">
        <v>2524900</v>
      </c>
      <c r="H8" s="77">
        <v>2495000</v>
      </c>
      <c r="I8" s="77">
        <v>2495000</v>
      </c>
    </row>
    <row r="9" spans="1:9" s="31" customFormat="1" ht="15.75" customHeight="1" x14ac:dyDescent="0.25">
      <c r="A9" s="115">
        <v>3</v>
      </c>
      <c r="B9" s="97"/>
      <c r="C9" s="99"/>
      <c r="D9" s="91" t="s">
        <v>6</v>
      </c>
      <c r="E9" s="76">
        <v>1637739.25</v>
      </c>
      <c r="F9" s="77">
        <v>2284300</v>
      </c>
      <c r="G9" s="77">
        <v>2504900</v>
      </c>
      <c r="H9" s="77">
        <v>2490000</v>
      </c>
      <c r="I9" s="77">
        <v>2490000</v>
      </c>
    </row>
    <row r="10" spans="1:9" s="31" customFormat="1" ht="15.75" customHeight="1" x14ac:dyDescent="0.25">
      <c r="A10" s="122" t="s">
        <v>97</v>
      </c>
      <c r="B10" s="123">
        <v>11</v>
      </c>
      <c r="C10" s="96"/>
      <c r="D10" s="103" t="s">
        <v>59</v>
      </c>
      <c r="E10" s="180">
        <v>1603844.38</v>
      </c>
      <c r="F10" s="129">
        <v>2212400</v>
      </c>
      <c r="G10" s="129">
        <v>2426800</v>
      </c>
      <c r="H10" s="129">
        <v>2435000</v>
      </c>
      <c r="I10" s="129">
        <v>2435000</v>
      </c>
    </row>
    <row r="11" spans="1:9" s="31" customFormat="1" ht="15.75" customHeight="1" x14ac:dyDescent="0.25">
      <c r="A11" s="116"/>
      <c r="B11" s="95"/>
      <c r="C11" s="96">
        <v>31</v>
      </c>
      <c r="D11" s="93" t="s">
        <v>7</v>
      </c>
      <c r="E11" s="79">
        <v>1341139.3999999999</v>
      </c>
      <c r="F11" s="78">
        <v>1687900</v>
      </c>
      <c r="G11" s="78">
        <v>2139800</v>
      </c>
      <c r="H11" s="78">
        <v>2148000</v>
      </c>
      <c r="I11" s="78">
        <v>2148000</v>
      </c>
    </row>
    <row r="12" spans="1:9" s="31" customFormat="1" ht="15.75" customHeight="1" x14ac:dyDescent="0.25">
      <c r="A12" s="116"/>
      <c r="B12" s="95"/>
      <c r="C12" s="96">
        <v>32</v>
      </c>
      <c r="D12" s="93" t="s">
        <v>15</v>
      </c>
      <c r="E12" s="79">
        <v>248054.98</v>
      </c>
      <c r="F12" s="78">
        <v>374500</v>
      </c>
      <c r="G12" s="78">
        <v>28700</v>
      </c>
      <c r="H12" s="78">
        <v>287000</v>
      </c>
      <c r="I12" s="78">
        <v>287000</v>
      </c>
    </row>
    <row r="13" spans="1:9" s="31" customFormat="1" ht="15.75" customHeight="1" x14ac:dyDescent="0.25">
      <c r="A13" s="116"/>
      <c r="B13" s="108"/>
      <c r="C13" s="109">
        <v>42</v>
      </c>
      <c r="D13" s="106" t="s">
        <v>100</v>
      </c>
      <c r="E13" s="79">
        <v>14650</v>
      </c>
      <c r="F13" s="78"/>
      <c r="G13" s="78"/>
      <c r="H13" s="78"/>
      <c r="I13" s="78"/>
    </row>
    <row r="14" spans="1:9" s="31" customFormat="1" ht="15.75" customHeight="1" x14ac:dyDescent="0.25">
      <c r="A14" s="122" t="s">
        <v>97</v>
      </c>
      <c r="B14" s="123">
        <v>31</v>
      </c>
      <c r="C14" s="96"/>
      <c r="D14" s="103" t="s">
        <v>61</v>
      </c>
      <c r="E14" s="180">
        <v>73367.42</v>
      </c>
      <c r="F14" s="129">
        <v>71900</v>
      </c>
      <c r="G14" s="129">
        <v>78100</v>
      </c>
      <c r="H14" s="129">
        <v>55000</v>
      </c>
      <c r="I14" s="129">
        <v>55000</v>
      </c>
    </row>
    <row r="15" spans="1:9" s="31" customFormat="1" ht="15.75" customHeight="1" x14ac:dyDescent="0.25">
      <c r="A15" s="116"/>
      <c r="B15" s="95"/>
      <c r="C15" s="96">
        <v>31</v>
      </c>
      <c r="D15" s="93" t="s">
        <v>99</v>
      </c>
      <c r="E15" s="79">
        <v>28800</v>
      </c>
      <c r="F15" s="78">
        <v>25000</v>
      </c>
      <c r="G15" s="78">
        <v>30000</v>
      </c>
      <c r="H15" s="78">
        <v>10000</v>
      </c>
      <c r="I15" s="78">
        <v>10000</v>
      </c>
    </row>
    <row r="16" spans="1:9" s="31" customFormat="1" ht="15.75" customHeight="1" x14ac:dyDescent="0.25">
      <c r="A16" s="116"/>
      <c r="B16" s="95"/>
      <c r="C16" s="96">
        <v>32</v>
      </c>
      <c r="D16" s="93" t="s">
        <v>15</v>
      </c>
      <c r="E16" s="79">
        <v>17778.990000000002</v>
      </c>
      <c r="F16" s="78">
        <v>42800</v>
      </c>
      <c r="G16" s="78">
        <v>44000</v>
      </c>
      <c r="H16" s="78">
        <v>40000</v>
      </c>
      <c r="I16" s="78">
        <v>40000</v>
      </c>
    </row>
    <row r="17" spans="1:9" s="31" customFormat="1" ht="15.75" customHeight="1" x14ac:dyDescent="0.25">
      <c r="A17" s="116"/>
      <c r="B17" s="95"/>
      <c r="C17" s="96">
        <v>34</v>
      </c>
      <c r="D17" s="93" t="s">
        <v>70</v>
      </c>
      <c r="E17" s="79">
        <v>1965.88</v>
      </c>
      <c r="F17" s="78">
        <v>3600</v>
      </c>
      <c r="G17" s="78">
        <v>3600</v>
      </c>
      <c r="H17" s="78">
        <v>5000</v>
      </c>
      <c r="I17" s="78">
        <v>5000</v>
      </c>
    </row>
    <row r="18" spans="1:9" s="31" customFormat="1" ht="15.75" customHeight="1" x14ac:dyDescent="0.25">
      <c r="A18" s="116"/>
      <c r="B18" s="108"/>
      <c r="C18" s="109">
        <v>38</v>
      </c>
      <c r="D18" s="106" t="s">
        <v>84</v>
      </c>
      <c r="E18" s="79">
        <v>0</v>
      </c>
      <c r="F18" s="78">
        <v>500</v>
      </c>
      <c r="G18" s="78">
        <v>500</v>
      </c>
      <c r="H18" s="78"/>
      <c r="I18" s="78"/>
    </row>
    <row r="19" spans="1:9" s="31" customFormat="1" ht="15.75" customHeight="1" x14ac:dyDescent="0.25">
      <c r="A19" s="116"/>
      <c r="B19" s="95"/>
      <c r="C19" s="96">
        <v>42</v>
      </c>
      <c r="D19" s="93" t="s">
        <v>100</v>
      </c>
      <c r="E19" s="79">
        <v>24822.55</v>
      </c>
      <c r="F19" s="78"/>
      <c r="G19" s="78"/>
      <c r="H19" s="78">
        <v>0</v>
      </c>
      <c r="I19" s="78">
        <v>0</v>
      </c>
    </row>
    <row r="20" spans="1:9" s="31" customFormat="1" ht="15.75" customHeight="1" x14ac:dyDescent="0.25">
      <c r="A20" s="122" t="s">
        <v>97</v>
      </c>
      <c r="B20" s="123">
        <v>51</v>
      </c>
      <c r="C20" s="109"/>
      <c r="D20" s="103" t="s">
        <v>73</v>
      </c>
      <c r="E20" s="180">
        <v>2652.8</v>
      </c>
      <c r="F20" s="78"/>
      <c r="G20" s="78"/>
      <c r="H20" s="78"/>
      <c r="I20" s="78"/>
    </row>
    <row r="21" spans="1:9" s="31" customFormat="1" ht="15.75" customHeight="1" x14ac:dyDescent="0.25">
      <c r="A21" s="116"/>
      <c r="B21" s="108"/>
      <c r="C21" s="109">
        <v>42</v>
      </c>
      <c r="D21" s="106" t="s">
        <v>100</v>
      </c>
      <c r="E21" s="79">
        <v>2652.8</v>
      </c>
      <c r="F21" s="78"/>
      <c r="G21" s="78"/>
      <c r="H21" s="78"/>
      <c r="I21" s="78"/>
    </row>
    <row r="22" spans="1:9" s="31" customFormat="1" ht="15.75" customHeight="1" x14ac:dyDescent="0.25">
      <c r="A22" s="115">
        <v>9</v>
      </c>
      <c r="B22" s="95"/>
      <c r="C22" s="96"/>
      <c r="D22" s="100" t="s">
        <v>79</v>
      </c>
      <c r="E22" s="79"/>
      <c r="F22" s="78">
        <v>38800</v>
      </c>
      <c r="G22" s="78">
        <v>20000</v>
      </c>
      <c r="H22" s="78"/>
      <c r="I22" s="78"/>
    </row>
    <row r="23" spans="1:9" s="31" customFormat="1" ht="15.75" customHeight="1" x14ac:dyDescent="0.25">
      <c r="A23" s="122" t="s">
        <v>97</v>
      </c>
      <c r="B23" s="123">
        <v>97</v>
      </c>
      <c r="C23" s="96"/>
      <c r="D23" s="103" t="s">
        <v>98</v>
      </c>
      <c r="E23" s="79"/>
      <c r="F23" s="129">
        <v>38800</v>
      </c>
      <c r="G23" s="129">
        <v>20000</v>
      </c>
      <c r="H23" s="78"/>
      <c r="I23" s="78"/>
    </row>
    <row r="24" spans="1:9" s="31" customFormat="1" ht="15.75" customHeight="1" x14ac:dyDescent="0.25">
      <c r="A24" s="116"/>
      <c r="B24" s="95"/>
      <c r="C24" s="96">
        <v>31</v>
      </c>
      <c r="D24" s="93" t="s">
        <v>99</v>
      </c>
      <c r="E24" s="79"/>
      <c r="F24" s="78">
        <v>12600</v>
      </c>
      <c r="G24" s="78">
        <v>10000</v>
      </c>
      <c r="H24" s="78"/>
      <c r="I24" s="78"/>
    </row>
    <row r="25" spans="1:9" s="31" customFormat="1" ht="15.75" customHeight="1" x14ac:dyDescent="0.25">
      <c r="A25" s="116"/>
      <c r="B25" s="95"/>
      <c r="C25" s="96">
        <v>32</v>
      </c>
      <c r="D25" s="93" t="s">
        <v>15</v>
      </c>
      <c r="E25" s="79"/>
      <c r="F25" s="78">
        <v>10000</v>
      </c>
      <c r="G25" s="78">
        <v>10000</v>
      </c>
      <c r="H25" s="78"/>
      <c r="I25" s="78"/>
    </row>
    <row r="26" spans="1:9" s="31" customFormat="1" ht="15.75" customHeight="1" x14ac:dyDescent="0.25">
      <c r="A26" s="116"/>
      <c r="B26" s="95"/>
      <c r="C26" s="96">
        <v>42</v>
      </c>
      <c r="D26" s="93" t="s">
        <v>100</v>
      </c>
      <c r="E26" s="79"/>
      <c r="F26" s="78">
        <v>4300</v>
      </c>
      <c r="G26" s="78">
        <v>0</v>
      </c>
      <c r="H26" s="78"/>
      <c r="I26" s="78"/>
    </row>
    <row r="27" spans="1:9" s="31" customFormat="1" ht="15.75" customHeight="1" x14ac:dyDescent="0.25">
      <c r="A27" s="116"/>
      <c r="B27" s="95"/>
      <c r="C27" s="96">
        <v>45</v>
      </c>
      <c r="D27" s="93" t="s">
        <v>101</v>
      </c>
      <c r="E27" s="79"/>
      <c r="F27" s="78">
        <v>11900</v>
      </c>
      <c r="G27" s="78">
        <v>0</v>
      </c>
      <c r="H27" s="78"/>
      <c r="I27" s="78"/>
    </row>
    <row r="28" spans="1:9" s="31" customFormat="1" ht="28.5" customHeight="1" x14ac:dyDescent="0.25">
      <c r="A28" s="115">
        <v>4</v>
      </c>
      <c r="B28" s="95"/>
      <c r="C28" s="96"/>
      <c r="D28" s="91" t="s">
        <v>8</v>
      </c>
      <c r="E28" s="79"/>
      <c r="F28" s="77">
        <v>150000</v>
      </c>
      <c r="G28" s="78">
        <v>0</v>
      </c>
      <c r="H28" s="77">
        <v>5000</v>
      </c>
      <c r="I28" s="77">
        <v>5000</v>
      </c>
    </row>
    <row r="29" spans="1:9" s="31" customFormat="1" ht="25.5" customHeight="1" x14ac:dyDescent="0.25">
      <c r="A29" s="115"/>
      <c r="B29" s="95"/>
      <c r="C29" s="96">
        <v>42</v>
      </c>
      <c r="D29" s="93" t="s">
        <v>8</v>
      </c>
      <c r="E29" s="79"/>
      <c r="F29" s="78">
        <v>150000</v>
      </c>
      <c r="G29" s="78">
        <v>0</v>
      </c>
      <c r="H29" s="78">
        <v>5000</v>
      </c>
      <c r="I29" s="78">
        <v>5000</v>
      </c>
    </row>
    <row r="30" spans="1:9" ht="15" customHeight="1" x14ac:dyDescent="0.25">
      <c r="A30" s="174" t="s">
        <v>91</v>
      </c>
      <c r="B30" s="175"/>
      <c r="C30" s="176"/>
      <c r="D30" s="91" t="s">
        <v>92</v>
      </c>
      <c r="E30" s="76">
        <v>481663.83</v>
      </c>
      <c r="F30" s="77">
        <v>625500</v>
      </c>
      <c r="G30" s="77">
        <v>693500</v>
      </c>
      <c r="H30" s="77">
        <v>781000</v>
      </c>
      <c r="I30" s="77">
        <v>781000</v>
      </c>
    </row>
    <row r="31" spans="1:9" ht="15" customHeight="1" x14ac:dyDescent="0.25">
      <c r="A31" s="168" t="s">
        <v>102</v>
      </c>
      <c r="B31" s="169"/>
      <c r="C31" s="170"/>
      <c r="D31" s="91" t="s">
        <v>103</v>
      </c>
      <c r="E31" s="76">
        <v>481663.83</v>
      </c>
      <c r="F31" s="77">
        <v>625500</v>
      </c>
      <c r="G31" s="77">
        <v>693500</v>
      </c>
      <c r="H31" s="77">
        <v>781000</v>
      </c>
      <c r="I31" s="77">
        <v>781000</v>
      </c>
    </row>
    <row r="32" spans="1:9" x14ac:dyDescent="0.25">
      <c r="A32" s="101">
        <v>3</v>
      </c>
      <c r="B32" s="105"/>
      <c r="C32" s="106"/>
      <c r="D32" s="100" t="s">
        <v>6</v>
      </c>
      <c r="E32" s="76">
        <v>481663.83</v>
      </c>
      <c r="F32" s="77">
        <v>625500</v>
      </c>
      <c r="G32" s="77">
        <v>693500</v>
      </c>
      <c r="H32" s="77">
        <v>781000</v>
      </c>
      <c r="I32" s="85">
        <v>781000</v>
      </c>
    </row>
    <row r="33" spans="1:9" x14ac:dyDescent="0.25">
      <c r="A33" s="102" t="s">
        <v>97</v>
      </c>
      <c r="B33" s="123">
        <v>11</v>
      </c>
      <c r="C33" s="106"/>
      <c r="D33" s="103" t="s">
        <v>59</v>
      </c>
      <c r="E33" s="180">
        <v>110666.47</v>
      </c>
      <c r="F33" s="129">
        <v>150000</v>
      </c>
      <c r="G33" s="129">
        <v>165000</v>
      </c>
      <c r="H33" s="129">
        <v>165000</v>
      </c>
      <c r="I33" s="130">
        <v>165000</v>
      </c>
    </row>
    <row r="34" spans="1:9" ht="18" customHeight="1" x14ac:dyDescent="0.25">
      <c r="A34" s="110"/>
      <c r="B34" s="111"/>
      <c r="C34" s="109">
        <v>32</v>
      </c>
      <c r="D34" s="93" t="s">
        <v>15</v>
      </c>
      <c r="E34" s="79">
        <v>110666.47</v>
      </c>
      <c r="F34" s="78">
        <v>150000</v>
      </c>
      <c r="G34" s="78">
        <v>165000</v>
      </c>
      <c r="H34" s="78">
        <v>165000</v>
      </c>
      <c r="I34" s="80">
        <v>165000</v>
      </c>
    </row>
    <row r="35" spans="1:9" ht="18" customHeight="1" x14ac:dyDescent="0.25">
      <c r="A35" s="124" t="s">
        <v>97</v>
      </c>
      <c r="B35" s="125">
        <v>31</v>
      </c>
      <c r="C35" s="112"/>
      <c r="D35" s="103" t="s">
        <v>61</v>
      </c>
      <c r="E35" s="180">
        <v>173214.63</v>
      </c>
      <c r="F35" s="129">
        <v>230500</v>
      </c>
      <c r="G35" s="129">
        <v>257500</v>
      </c>
      <c r="H35" s="129">
        <v>340000</v>
      </c>
      <c r="I35" s="130">
        <v>340000</v>
      </c>
    </row>
    <row r="36" spans="1:9" ht="18" customHeight="1" x14ac:dyDescent="0.25">
      <c r="A36" s="110"/>
      <c r="B36" s="111"/>
      <c r="C36" s="109">
        <v>32</v>
      </c>
      <c r="D36" s="106" t="s">
        <v>15</v>
      </c>
      <c r="E36" s="79">
        <v>173214.63</v>
      </c>
      <c r="F36" s="78">
        <v>225500</v>
      </c>
      <c r="G36" s="78">
        <v>252500</v>
      </c>
      <c r="H36" s="78">
        <v>340000</v>
      </c>
      <c r="I36" s="80">
        <v>340000</v>
      </c>
    </row>
    <row r="37" spans="1:9" ht="18" customHeight="1" x14ac:dyDescent="0.25">
      <c r="A37" s="110"/>
      <c r="B37" s="111"/>
      <c r="C37" s="109">
        <v>38</v>
      </c>
      <c r="D37" s="106" t="s">
        <v>84</v>
      </c>
      <c r="E37" s="79">
        <v>0</v>
      </c>
      <c r="F37" s="78">
        <v>5000</v>
      </c>
      <c r="G37" s="78">
        <v>5000</v>
      </c>
      <c r="H37" s="78">
        <v>0</v>
      </c>
      <c r="I37" s="80">
        <v>0</v>
      </c>
    </row>
    <row r="38" spans="1:9" ht="18" customHeight="1" x14ac:dyDescent="0.25">
      <c r="A38" s="124" t="s">
        <v>97</v>
      </c>
      <c r="B38" s="123">
        <v>51</v>
      </c>
      <c r="C38" s="109"/>
      <c r="D38" s="103" t="s">
        <v>73</v>
      </c>
      <c r="E38" s="180">
        <v>173782.73</v>
      </c>
      <c r="F38" s="129">
        <v>219000</v>
      </c>
      <c r="G38" s="129">
        <v>245000</v>
      </c>
      <c r="H38" s="129">
        <v>250000</v>
      </c>
      <c r="I38" s="130">
        <v>250000</v>
      </c>
    </row>
    <row r="39" spans="1:9" ht="18" customHeight="1" x14ac:dyDescent="0.25">
      <c r="A39" s="124"/>
      <c r="B39" s="123"/>
      <c r="C39" s="109">
        <v>32</v>
      </c>
      <c r="D39" s="106" t="s">
        <v>15</v>
      </c>
      <c r="E39" s="79">
        <v>173782.73</v>
      </c>
      <c r="F39" s="78">
        <v>219000</v>
      </c>
      <c r="G39" s="78">
        <v>245000</v>
      </c>
      <c r="H39" s="78">
        <v>250000</v>
      </c>
      <c r="I39" s="80">
        <v>250000</v>
      </c>
    </row>
    <row r="40" spans="1:9" ht="18" customHeight="1" x14ac:dyDescent="0.25">
      <c r="A40" s="124" t="s">
        <v>97</v>
      </c>
      <c r="B40" s="123">
        <v>52</v>
      </c>
      <c r="C40" s="109"/>
      <c r="D40" s="103" t="s">
        <v>74</v>
      </c>
      <c r="E40" s="180">
        <v>24000</v>
      </c>
      <c r="F40" s="129">
        <v>26000</v>
      </c>
      <c r="G40" s="129">
        <v>26000</v>
      </c>
      <c r="H40" s="129">
        <v>26000</v>
      </c>
      <c r="I40" s="130">
        <v>26000</v>
      </c>
    </row>
    <row r="41" spans="1:9" x14ac:dyDescent="0.25">
      <c r="A41" s="107"/>
      <c r="B41" s="108"/>
      <c r="C41" s="109">
        <v>32</v>
      </c>
      <c r="D41" s="93" t="s">
        <v>15</v>
      </c>
      <c r="E41" s="79">
        <v>24000</v>
      </c>
      <c r="F41" s="78">
        <v>26000</v>
      </c>
      <c r="G41" s="78">
        <v>26000</v>
      </c>
      <c r="H41" s="78">
        <v>26000</v>
      </c>
      <c r="I41" s="80">
        <v>26000</v>
      </c>
    </row>
    <row r="42" spans="1:9" ht="15" customHeight="1" x14ac:dyDescent="0.25">
      <c r="A42" s="174" t="s">
        <v>93</v>
      </c>
      <c r="B42" s="175"/>
      <c r="C42" s="176"/>
      <c r="D42" s="91" t="s">
        <v>94</v>
      </c>
      <c r="E42" s="76">
        <v>244849.23</v>
      </c>
      <c r="F42" s="77">
        <v>711273</v>
      </c>
      <c r="G42" s="77">
        <v>6483400</v>
      </c>
      <c r="H42" s="77">
        <v>150000</v>
      </c>
      <c r="I42" s="77">
        <v>150000</v>
      </c>
    </row>
    <row r="43" spans="1:9" ht="27.75" customHeight="1" x14ac:dyDescent="0.25">
      <c r="A43" s="119">
        <v>4</v>
      </c>
      <c r="B43" s="120"/>
      <c r="C43" s="121"/>
      <c r="D43" s="118" t="s">
        <v>8</v>
      </c>
      <c r="E43" s="76">
        <v>244849.23</v>
      </c>
      <c r="F43" s="77">
        <v>711273</v>
      </c>
      <c r="G43" s="77">
        <v>6483400</v>
      </c>
      <c r="H43" s="78"/>
      <c r="I43" s="78"/>
    </row>
    <row r="44" spans="1:9" ht="14.25" customHeight="1" x14ac:dyDescent="0.25">
      <c r="A44" s="168" t="s">
        <v>104</v>
      </c>
      <c r="B44" s="169"/>
      <c r="C44" s="170"/>
      <c r="D44" s="91" t="s">
        <v>105</v>
      </c>
      <c r="E44" s="76">
        <v>205074.23</v>
      </c>
      <c r="F44" s="77">
        <v>452973</v>
      </c>
      <c r="G44" s="77">
        <v>429000</v>
      </c>
      <c r="H44" s="78"/>
      <c r="I44" s="78"/>
    </row>
    <row r="45" spans="1:9" ht="15" customHeight="1" x14ac:dyDescent="0.25">
      <c r="A45" s="102" t="s">
        <v>97</v>
      </c>
      <c r="B45" s="123">
        <v>11</v>
      </c>
      <c r="C45" s="103"/>
      <c r="D45" s="92" t="s">
        <v>59</v>
      </c>
      <c r="E45" s="79"/>
      <c r="F45" s="129">
        <v>150000</v>
      </c>
      <c r="G45" s="129">
        <v>150000</v>
      </c>
      <c r="H45" s="78"/>
      <c r="I45" s="80"/>
    </row>
    <row r="46" spans="1:9" x14ac:dyDescent="0.25">
      <c r="A46" s="104"/>
      <c r="B46" s="105"/>
      <c r="C46" s="109">
        <v>45</v>
      </c>
      <c r="D46" s="93" t="s">
        <v>106</v>
      </c>
      <c r="E46" s="79"/>
      <c r="F46" s="78">
        <v>150000</v>
      </c>
      <c r="G46" s="78">
        <v>150000</v>
      </c>
      <c r="H46" s="78"/>
      <c r="I46" s="80"/>
    </row>
    <row r="47" spans="1:9" x14ac:dyDescent="0.25">
      <c r="A47" s="102" t="s">
        <v>97</v>
      </c>
      <c r="B47" s="123">
        <v>31</v>
      </c>
      <c r="C47" s="106"/>
      <c r="D47" s="103" t="s">
        <v>61</v>
      </c>
      <c r="E47" s="79"/>
      <c r="F47" s="129">
        <v>30000</v>
      </c>
      <c r="G47" s="129">
        <v>25000</v>
      </c>
      <c r="H47" s="78"/>
      <c r="I47" s="80"/>
    </row>
    <row r="48" spans="1:9" x14ac:dyDescent="0.25">
      <c r="A48" s="104"/>
      <c r="B48" s="105"/>
      <c r="C48" s="109">
        <v>45</v>
      </c>
      <c r="D48" s="106" t="s">
        <v>106</v>
      </c>
      <c r="E48" s="79"/>
      <c r="F48" s="78">
        <v>30000</v>
      </c>
      <c r="G48" s="78">
        <v>25000</v>
      </c>
      <c r="H48" s="78"/>
      <c r="I48" s="80"/>
    </row>
    <row r="49" spans="1:9" x14ac:dyDescent="0.25">
      <c r="A49" s="102" t="s">
        <v>97</v>
      </c>
      <c r="B49" s="123">
        <v>51</v>
      </c>
      <c r="C49" s="106"/>
      <c r="D49" s="103" t="s">
        <v>73</v>
      </c>
      <c r="E49" s="79">
        <v>86267.65</v>
      </c>
      <c r="F49" s="129">
        <v>150000</v>
      </c>
      <c r="G49" s="129">
        <v>150000</v>
      </c>
      <c r="H49" s="129">
        <v>150000</v>
      </c>
      <c r="I49" s="130">
        <v>150000</v>
      </c>
    </row>
    <row r="50" spans="1:9" x14ac:dyDescent="0.25">
      <c r="A50" s="104"/>
      <c r="B50" s="105"/>
      <c r="C50" s="109">
        <v>45</v>
      </c>
      <c r="D50" s="106" t="s">
        <v>106</v>
      </c>
      <c r="E50" s="79">
        <v>86267.65</v>
      </c>
      <c r="F50" s="78">
        <v>150000</v>
      </c>
      <c r="G50" s="78">
        <v>150000</v>
      </c>
      <c r="H50" s="78">
        <v>150000</v>
      </c>
      <c r="I50" s="80">
        <v>150000</v>
      </c>
    </row>
    <row r="51" spans="1:9" ht="25.5" x14ac:dyDescent="0.25">
      <c r="A51" s="102" t="s">
        <v>97</v>
      </c>
      <c r="B51" s="123">
        <v>72</v>
      </c>
      <c r="C51" s="106"/>
      <c r="D51" s="103" t="s">
        <v>107</v>
      </c>
      <c r="E51" s="180">
        <v>118806.58</v>
      </c>
      <c r="F51" s="129">
        <v>89000</v>
      </c>
      <c r="G51" s="129">
        <v>89000</v>
      </c>
      <c r="H51" s="78"/>
      <c r="I51" s="80"/>
    </row>
    <row r="52" spans="1:9" x14ac:dyDescent="0.25">
      <c r="A52" s="104"/>
      <c r="B52" s="105"/>
      <c r="C52" s="109">
        <v>45</v>
      </c>
      <c r="D52" s="106" t="s">
        <v>106</v>
      </c>
      <c r="E52" s="79">
        <v>118806.58</v>
      </c>
      <c r="F52" s="78">
        <v>89000</v>
      </c>
      <c r="G52" s="78">
        <v>89000</v>
      </c>
      <c r="H52" s="78"/>
      <c r="I52" s="80"/>
    </row>
    <row r="53" spans="1:9" x14ac:dyDescent="0.25">
      <c r="A53" s="168" t="s">
        <v>108</v>
      </c>
      <c r="B53" s="169"/>
      <c r="C53" s="170"/>
      <c r="D53" s="100" t="s">
        <v>109</v>
      </c>
      <c r="E53" s="79"/>
      <c r="F53" s="77">
        <v>108300</v>
      </c>
      <c r="G53" s="77">
        <v>54400</v>
      </c>
      <c r="H53" s="78"/>
      <c r="I53" s="80"/>
    </row>
    <row r="54" spans="1:9" x14ac:dyDescent="0.25">
      <c r="A54" s="102" t="s">
        <v>97</v>
      </c>
      <c r="B54" s="123">
        <v>31</v>
      </c>
      <c r="C54" s="106"/>
      <c r="D54" s="103" t="s">
        <v>61</v>
      </c>
      <c r="E54" s="79"/>
      <c r="F54" s="129">
        <v>67600</v>
      </c>
      <c r="G54" s="129">
        <v>39400</v>
      </c>
      <c r="H54" s="78"/>
      <c r="I54" s="80"/>
    </row>
    <row r="55" spans="1:9" x14ac:dyDescent="0.25">
      <c r="A55" s="104"/>
      <c r="B55" s="105"/>
      <c r="C55" s="109">
        <v>42</v>
      </c>
      <c r="D55" s="106" t="s">
        <v>100</v>
      </c>
      <c r="E55" s="79"/>
      <c r="F55" s="78">
        <v>67600</v>
      </c>
      <c r="G55" s="78">
        <v>39400</v>
      </c>
      <c r="H55" s="78"/>
      <c r="I55" s="80"/>
    </row>
    <row r="56" spans="1:9" x14ac:dyDescent="0.25">
      <c r="A56" s="102" t="s">
        <v>97</v>
      </c>
      <c r="B56" s="123">
        <v>97</v>
      </c>
      <c r="C56" s="106"/>
      <c r="D56" s="103" t="s">
        <v>110</v>
      </c>
      <c r="E56" s="79"/>
      <c r="F56" s="129">
        <v>40700</v>
      </c>
      <c r="G56" s="129">
        <v>15000</v>
      </c>
      <c r="H56" s="78"/>
      <c r="I56" s="80"/>
    </row>
    <row r="57" spans="1:9" x14ac:dyDescent="0.25">
      <c r="A57" s="104"/>
      <c r="B57" s="105"/>
      <c r="C57" s="109">
        <v>42</v>
      </c>
      <c r="D57" s="106" t="s">
        <v>100</v>
      </c>
      <c r="E57" s="79"/>
      <c r="F57" s="78">
        <v>40700</v>
      </c>
      <c r="G57" s="78">
        <v>15000</v>
      </c>
      <c r="H57" s="78"/>
      <c r="I57" s="80"/>
    </row>
    <row r="58" spans="1:9" x14ac:dyDescent="0.25">
      <c r="A58" s="168" t="s">
        <v>111</v>
      </c>
      <c r="B58" s="169"/>
      <c r="C58" s="170"/>
      <c r="D58" s="100" t="s">
        <v>112</v>
      </c>
      <c r="E58" s="79"/>
      <c r="F58" s="77">
        <v>50000</v>
      </c>
      <c r="G58" s="78">
        <v>0</v>
      </c>
      <c r="H58" s="78"/>
      <c r="I58" s="80"/>
    </row>
    <row r="59" spans="1:9" x14ac:dyDescent="0.25">
      <c r="A59" s="102" t="s">
        <v>113</v>
      </c>
      <c r="B59" s="123">
        <v>11</v>
      </c>
      <c r="C59" s="109"/>
      <c r="D59" s="103" t="s">
        <v>59</v>
      </c>
      <c r="E59" s="79"/>
      <c r="F59" s="129">
        <v>20000</v>
      </c>
      <c r="G59" s="78">
        <v>0</v>
      </c>
      <c r="H59" s="78"/>
      <c r="I59" s="80"/>
    </row>
    <row r="60" spans="1:9" x14ac:dyDescent="0.25">
      <c r="A60" s="104"/>
      <c r="B60" s="105"/>
      <c r="C60" s="109">
        <v>42</v>
      </c>
      <c r="D60" s="106" t="s">
        <v>114</v>
      </c>
      <c r="E60" s="79"/>
      <c r="F60" s="78">
        <v>20000</v>
      </c>
      <c r="G60" s="78">
        <v>0</v>
      </c>
      <c r="H60" s="78"/>
      <c r="I60" s="80"/>
    </row>
    <row r="61" spans="1:9" x14ac:dyDescent="0.25">
      <c r="A61" s="102" t="s">
        <v>97</v>
      </c>
      <c r="B61" s="123">
        <v>97</v>
      </c>
      <c r="C61" s="109"/>
      <c r="D61" s="106" t="s">
        <v>110</v>
      </c>
      <c r="E61" s="79"/>
      <c r="F61" s="129">
        <v>30000</v>
      </c>
      <c r="G61" s="78">
        <v>0</v>
      </c>
      <c r="H61" s="78"/>
      <c r="I61" s="80"/>
    </row>
    <row r="62" spans="1:9" x14ac:dyDescent="0.25">
      <c r="A62" s="104"/>
      <c r="B62" s="105"/>
      <c r="C62" s="109">
        <v>42</v>
      </c>
      <c r="D62" s="106" t="s">
        <v>114</v>
      </c>
      <c r="E62" s="79"/>
      <c r="F62" s="78">
        <v>30000</v>
      </c>
      <c r="G62" s="78"/>
      <c r="H62" s="78"/>
      <c r="I62" s="80"/>
    </row>
    <row r="63" spans="1:9" ht="25.5" x14ac:dyDescent="0.25">
      <c r="A63" s="168" t="s">
        <v>115</v>
      </c>
      <c r="B63" s="169"/>
      <c r="C63" s="170"/>
      <c r="D63" s="100" t="s">
        <v>116</v>
      </c>
      <c r="E63" s="76">
        <v>39775</v>
      </c>
      <c r="F63" s="77">
        <v>100000</v>
      </c>
      <c r="G63" s="77">
        <v>6000000</v>
      </c>
      <c r="H63" s="78"/>
      <c r="I63" s="80"/>
    </row>
    <row r="64" spans="1:9" x14ac:dyDescent="0.25">
      <c r="A64" s="102" t="s">
        <v>97</v>
      </c>
      <c r="B64" s="123">
        <v>11</v>
      </c>
      <c r="C64" s="128"/>
      <c r="D64" s="103" t="s">
        <v>59</v>
      </c>
      <c r="E64" s="79">
        <v>39775</v>
      </c>
      <c r="F64" s="77"/>
      <c r="G64" s="77"/>
      <c r="H64" s="78"/>
      <c r="I64" s="80"/>
    </row>
    <row r="65" spans="1:9" x14ac:dyDescent="0.25">
      <c r="A65" s="126"/>
      <c r="B65" s="127"/>
      <c r="C65" s="109">
        <v>45</v>
      </c>
      <c r="D65" s="106" t="s">
        <v>106</v>
      </c>
      <c r="E65" s="79">
        <v>39775</v>
      </c>
      <c r="F65" s="77"/>
      <c r="G65" s="77"/>
      <c r="H65" s="78"/>
      <c r="I65" s="80"/>
    </row>
    <row r="66" spans="1:9" x14ac:dyDescent="0.25">
      <c r="A66" s="102" t="s">
        <v>97</v>
      </c>
      <c r="B66" s="123">
        <v>91</v>
      </c>
      <c r="C66" s="109"/>
      <c r="D66" s="106" t="s">
        <v>82</v>
      </c>
      <c r="E66" s="79"/>
      <c r="F66" s="78">
        <v>100000</v>
      </c>
      <c r="G66" s="78">
        <v>0</v>
      </c>
      <c r="H66" s="78"/>
      <c r="I66" s="80"/>
    </row>
    <row r="67" spans="1:9" ht="25.5" x14ac:dyDescent="0.25">
      <c r="A67" s="104"/>
      <c r="B67" s="105"/>
      <c r="C67" s="109">
        <v>42</v>
      </c>
      <c r="D67" s="106" t="s">
        <v>117</v>
      </c>
      <c r="E67" s="79"/>
      <c r="F67" s="78">
        <v>100000</v>
      </c>
      <c r="G67" s="78">
        <v>0</v>
      </c>
      <c r="H67" s="78"/>
      <c r="I67" s="80"/>
    </row>
    <row r="68" spans="1:9" x14ac:dyDescent="0.25">
      <c r="A68" s="124" t="s">
        <v>97</v>
      </c>
      <c r="B68" s="123">
        <v>51</v>
      </c>
      <c r="C68" s="112"/>
      <c r="D68" s="103" t="s">
        <v>73</v>
      </c>
      <c r="E68" s="79"/>
      <c r="F68" s="78">
        <v>0</v>
      </c>
      <c r="G68" s="78">
        <v>6000000</v>
      </c>
      <c r="H68" s="78"/>
      <c r="I68" s="80"/>
    </row>
    <row r="69" spans="1:9" x14ac:dyDescent="0.25">
      <c r="A69" s="107"/>
      <c r="B69" s="108"/>
      <c r="C69" s="109">
        <v>45</v>
      </c>
      <c r="D69" s="93" t="s">
        <v>106</v>
      </c>
      <c r="E69" s="79"/>
      <c r="F69" s="78">
        <v>0</v>
      </c>
      <c r="G69" s="78">
        <v>6000000</v>
      </c>
      <c r="H69" s="78"/>
      <c r="I69" s="80"/>
    </row>
  </sheetData>
  <mergeCells count="13">
    <mergeCell ref="A1:I1"/>
    <mergeCell ref="A3:C3"/>
    <mergeCell ref="A5:C5"/>
    <mergeCell ref="A6:C6"/>
    <mergeCell ref="A7:C7"/>
    <mergeCell ref="A53:C53"/>
    <mergeCell ref="A58:C58"/>
    <mergeCell ref="A63:C63"/>
    <mergeCell ref="A44:C44"/>
    <mergeCell ref="A4:C4"/>
    <mergeCell ref="A30:C30"/>
    <mergeCell ref="A31:C31"/>
    <mergeCell ref="A42:C42"/>
  </mergeCell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SAŽETAK</vt:lpstr>
      <vt:lpstr> Račun prihoda i rashoda</vt:lpstr>
      <vt:lpstr>Prihodi i rashodi po izvorima</vt:lpstr>
      <vt:lpstr>Rashodi prema funkcijskoj kl</vt:lpstr>
      <vt:lpstr>Račun financiranja</vt:lpstr>
      <vt:lpstr>Račun financiranja po izvorima</vt:lpstr>
      <vt:lpstr>POSEBNI DIO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HNK Varaždin</cp:lastModifiedBy>
  <cp:lastPrinted>2024-09-26T11:45:38Z</cp:lastPrinted>
  <dcterms:created xsi:type="dcterms:W3CDTF">2022-08-12T12:51:27Z</dcterms:created>
  <dcterms:modified xsi:type="dcterms:W3CDTF">2024-10-07T11:34:13Z</dcterms:modified>
</cp:coreProperties>
</file>